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900" firstSheet="5" activeTab="6"/>
  </bookViews>
  <sheets>
    <sheet name="Инструкция" sheetId="1" r:id="rId2"/>
    <sheet name="Титульный" sheetId="2" r:id="rId3"/>
    <sheet name="Перечень тарифов" sheetId="3" r:id="rId4"/>
    <sheet name="Дифференциация" sheetId="4" r:id="rId5"/>
    <sheet name="Форма 1.0.1 | Форма 11" sheetId="5" state="hidden" r:id="rId6"/>
    <sheet name="Форма 9" sheetId="6" r:id="rId7"/>
    <sheet name="Форма 11" sheetId="7" r:id="rId8"/>
    <sheet name="Форма 12" sheetId="8" r:id="rId9"/>
    <sheet name="ЭД" sheetId="9" state="hidden" r:id="rId10"/>
    <sheet name="Сведения об изменении" sheetId="10" state="hidden" r:id="rId11"/>
    <sheet name="Комментарии" sheetId="11" r:id="rId12"/>
    <sheet name="AllSheetsInThisWorkbook" sheetId="12" state="hidden" r:id="rId13"/>
    <sheet name="TEHSHEET" sheetId="13" state="hidden" r:id="rId14"/>
    <sheet name="et_union_hor" sheetId="14" state="hidden" r:id="rId15"/>
    <sheet name="modInfo" sheetId="15" state="hidden" r:id="rId16"/>
    <sheet name="modED" sheetId="16" state="hidden" r:id="rId17"/>
    <sheet name="MR_LIST" sheetId="17" state="hidden" r:id="rId18"/>
    <sheet name="dblList01" sheetId="18" state="hidden" r:id="rId19"/>
    <sheet name="dblList02" sheetId="19" state="hidden" r:id="rId20"/>
    <sheet name="dblList04" sheetId="20" state="hidden" r:id="rId21"/>
    <sheet name="dblList05" sheetId="21" state="hidden" r:id="rId22"/>
    <sheet name="dblList07" sheetId="22" state="hidden" r:id="rId23"/>
    <sheet name="modUpdTemplMain" sheetId="23" state="hidden" r:id="rId24"/>
    <sheet name="REESTR_ORG" sheetId="24" state="hidden" r:id="rId25"/>
    <sheet name="REESTR_VED" sheetId="25" state="hidden" r:id="rId26"/>
    <sheet name="REESTR_VT" sheetId="26" state="hidden" r:id="rId27"/>
    <sheet name="REESTR_MO" sheetId="27" state="hidden" r:id="rId28"/>
    <sheet name="REESTR_LINK" sheetId="28" state="hidden" r:id="rId29"/>
  </sheets>
  <definedNames>
    <definedName name="activity">'Перечень тарифов'!$E$9:$E$15</definedName>
    <definedName name="anscount">1</definedName>
    <definedName name="availability_price">TEHSHEET!$L$8</definedName>
    <definedName name="B_FHD_FLAG_DIFFERENTIATION">#REF!</definedName>
    <definedName name="B_FHD_FLAG_INDEX_1">#REF!</definedName>
    <definedName name="B_FHD_FLAG_INDEX_2">#REF!</definedName>
    <definedName name="CHECK_LINK_RANGE_1">"Калькуляция!$I$11:$I$132"</definedName>
    <definedName name="checkCell_List07">'Сведения об изменении'!$E$12:$F$13</definedName>
    <definedName name="chkGetUpdatesValue">#REF!</definedName>
    <definedName name="chkNoUpdatesValue">#REF!</definedName>
    <definedName name="code">Инструкция!$B$2</definedName>
    <definedName name="CodeTemplateList">#REF!</definedName>
    <definedName name="cross_without_borders">TEHSHEET!$I$20</definedName>
    <definedName name="CURRENT_DATE">TEHSHEET!$G$17</definedName>
    <definedName name="data_type">TEHSHEET!$N$2:$N$3</definedName>
    <definedName name="DATA_URL">TEHSHEET!$L$11</definedName>
    <definedName name="dateChPeriod">Титульный!$F$16</definedName>
    <definedName name="datePr">Титульный!$F$19</definedName>
    <definedName name="datePr_ch">Титульный!$F$24</definedName>
    <definedName name="DESCRIPTION_TERRITORY">#REF!</definedName>
    <definedName name="DIFFERENTIATION_ID_DIFF">#REF!</definedName>
    <definedName name="DIFFERENTIATION_UNMERGE_AREA">#REF!</definedName>
    <definedName name="DIFFERENTIATION_UNMERGE_SYSTEM">#REF!</definedName>
    <definedName name="DIFFERENTIATION_UNMERGE_VD">#REF!</definedName>
    <definedName name="DocProp_TemplateCode">TEHSHEET!$M$2</definedName>
    <definedName name="DocProp_Version">TEHSHEET!$M$1</definedName>
    <definedName name="ED_DATE">ЭД!$G$12:$G$13</definedName>
    <definedName name="EndDateList">#REF!</definedName>
    <definedName name="et_Comm">et_union_hor!$9:$9</definedName>
    <definedName name="et_copy_HL">et_union_hor!$AC$82:$AP$82</definedName>
    <definedName name="et_copy_HL1">et_union_hor!$H$103:$L$107</definedName>
    <definedName name="et_ED">et_union_hor!$155:$155</definedName>
    <definedName name="et_List_101_mo">et_union_hor!$166:$166</definedName>
    <definedName name="et_List_101_mr">et_union_hor!$165:$165</definedName>
    <definedName name="et_List_101_st">et_union_hor!$160:$162</definedName>
    <definedName name="et_List_101_ter">et_union_hor!$163:$164</definedName>
    <definedName name="et_List_101_vd">et_union_hor!$161:$162</definedName>
    <definedName name="et_List01_H1">'Перечень тарифов'!$9:$10</definedName>
    <definedName name="et_List01_H2">'Перечень тарифов'!$9:$9</definedName>
    <definedName name="et_List01_V1">'Перечень тарифов'!$N:$T</definedName>
    <definedName name="et_List02">et_union_hor!$5:$5</definedName>
    <definedName name="et_List02_H1">et_union_hor!$19:$26</definedName>
    <definedName name="et_List02_H2">et_union_hor!$30:$36</definedName>
    <definedName name="et_List02_H3">et_union_hor!$40:$45</definedName>
    <definedName name="et_List02_H4">et_union_hor!$49:$53</definedName>
    <definedName name="et_List02_H5">et_union_hor!$57:$60</definedName>
    <definedName name="et_List02_H5_1">et_union_hor!$80:$83</definedName>
    <definedName name="et_List02_H6">et_union_hor!$64:$66</definedName>
    <definedName name="et_List02_H6_1">et_union_hor!$87:$89</definedName>
    <definedName name="et_List02_H7">et_union_hor!$70:$71</definedName>
    <definedName name="et_List02_H8">et_union_hor!$75:$75</definedName>
    <definedName name="et_List03">et_union_hor!$155:$155</definedName>
    <definedName name="et_List04_H1">et_union_hor!$94:$99</definedName>
    <definedName name="et_List04_H2">et_union_hor!$95:$99</definedName>
    <definedName name="et_List04_V1">'Форма 12'!$H:$L</definedName>
    <definedName name="et_List05_copy_HL1_1">et_union_hor!$H$130:$L$134</definedName>
    <definedName name="et_List05_copy_HL1_2">et_union_hor!$H$138:$M$142</definedName>
    <definedName name="et_List05_copy_HL1_3_6">et_union_hor!$H$146:$M$150</definedName>
    <definedName name="et_List05_H1_1">et_union_hor!$172:$177</definedName>
    <definedName name="et_List05_H1_2">et_union_hor!$112:$117</definedName>
    <definedName name="et_List05_H1_3">et_union_hor!$182:$187</definedName>
    <definedName name="et_List05_H1_4">et_union_hor!$121:$126</definedName>
    <definedName name="et_List05_H1_5">et_union_hor!$192:$197</definedName>
    <definedName name="et_List05_H1_6">et_union_hor!$202:$207</definedName>
    <definedName name="et_List05_H2_1">et_union_hor!$173:$177</definedName>
    <definedName name="et_List05_H2_2">et_union_hor!$113:$117</definedName>
    <definedName name="et_List05_H2_3">et_union_hor!$183:$187</definedName>
    <definedName name="et_List05_H2_4">et_union_hor!$122:$126</definedName>
    <definedName name="et_List05_H2_5">et_union_hor!$193:$197</definedName>
    <definedName name="et_List05_H2_6">et_union_hor!$203:$207</definedName>
    <definedName name="et_List05_V1">'Форма 11'!$H:$M</definedName>
    <definedName name="et_List07">et_union_hor!$13:$13</definedName>
    <definedName name="et_R_B_Purch">'Форма 9'!$2:$2</definedName>
    <definedName name="f_endDate">Титульный!$F$12</definedName>
    <definedName name="f_quart">#REF!</definedName>
    <definedName name="f_startDate">Титульный!$F$11</definedName>
    <definedName name="f_year">#REF!</definedName>
    <definedName name="FHD_NOTE_P_1">#REF!</definedName>
    <definedName name="FHD_NOTE_P_10">#REF!</definedName>
    <definedName name="FHD_NOTE_P_11">#REF!</definedName>
    <definedName name="FHD_NOTE_P_12">#REF!</definedName>
    <definedName name="FHD_NOTE_P_13">#REF!</definedName>
    <definedName name="FHD_NOTE_P_14">#REF!</definedName>
    <definedName name="FHD_NOTE_P_15">#REF!</definedName>
    <definedName name="FHD_NOTE_P_16">#REF!</definedName>
    <definedName name="FHD_NOTE_P_17">#REF!</definedName>
    <definedName name="FHD_NOTE_P_18">#REF!</definedName>
    <definedName name="FHD_NOTE_P_19">#REF!</definedName>
    <definedName name="FHD_NOTE_P_2">#REF!</definedName>
    <definedName name="FHD_NOTE_P_20">#REF!</definedName>
    <definedName name="FHD_NOTE_P_21">#REF!</definedName>
    <definedName name="FHD_NOTE_P_22">#REF!</definedName>
    <definedName name="FHD_NOTE_P_23">#REF!</definedName>
    <definedName name="FHD_NOTE_P_24">#REF!</definedName>
    <definedName name="FHD_NOTE_P_25">#REF!</definedName>
    <definedName name="FHD_NOTE_P_26">#REF!</definedName>
    <definedName name="FHD_NOTE_P_27">#REF!</definedName>
    <definedName name="FHD_NOTE_P_28">#REF!</definedName>
    <definedName name="FHD_NOTE_P_29">#REF!</definedName>
    <definedName name="FHD_NOTE_P_3">#REF!</definedName>
    <definedName name="FHD_NOTE_P_30">#REF!</definedName>
    <definedName name="FHD_NOTE_P_31">#REF!</definedName>
    <definedName name="FHD_NOTE_P_32">#REF!</definedName>
    <definedName name="FHD_NOTE_P_33">#REF!</definedName>
    <definedName name="FHD_NOTE_P_34">#REF!</definedName>
    <definedName name="FHD_NOTE_P_35">#REF!</definedName>
    <definedName name="FHD_NOTE_P_36">#REF!</definedName>
    <definedName name="FHD_NOTE_P_37">#REF!</definedName>
    <definedName name="FHD_NOTE_P_38">#REF!</definedName>
    <definedName name="FHD_NOTE_P_39">#REF!</definedName>
    <definedName name="FHD_NOTE_P_4">#REF!</definedName>
    <definedName name="FHD_NOTE_P_40">#REF!</definedName>
    <definedName name="FHD_NOTE_P_41">#REF!</definedName>
    <definedName name="FHD_NOTE_P_42">#REF!</definedName>
    <definedName name="FHD_NOTE_P_43">#REF!</definedName>
    <definedName name="FHD_NOTE_P_44">#REF!</definedName>
    <definedName name="FHD_NOTE_P_45">#REF!</definedName>
    <definedName name="FHD_NOTE_P_46">#REF!</definedName>
    <definedName name="FHD_NOTE_P_47">#REF!</definedName>
    <definedName name="FHD_NOTE_P_48">#REF!</definedName>
    <definedName name="FHD_NOTE_P_49">#REF!</definedName>
    <definedName name="FHD_NOTE_P_5">#REF!</definedName>
    <definedName name="FHD_NOTE_P_50">#REF!</definedName>
    <definedName name="FHD_NOTE_P_51">#REF!</definedName>
    <definedName name="FHD_NOTE_P_52">#REF!</definedName>
    <definedName name="FHD_NOTE_P_53">#REF!</definedName>
    <definedName name="FHD_NOTE_P_54">#REF!</definedName>
    <definedName name="FHD_NOTE_P_55">#REF!</definedName>
    <definedName name="FHD_NOTE_P_56">#REF!</definedName>
    <definedName name="FHD_NOTE_P_57">#REF!</definedName>
    <definedName name="FHD_NOTE_P_58">#REF!</definedName>
    <definedName name="FHD_NOTE_P_59">#REF!</definedName>
    <definedName name="FHD_NOTE_P_6">#REF!</definedName>
    <definedName name="FHD_NOTE_P_60">#REF!</definedName>
    <definedName name="FHD_NOTE_P_61">#REF!</definedName>
    <definedName name="FHD_NOTE_P_62">#REF!</definedName>
    <definedName name="FHD_NOTE_P_63">#REF!</definedName>
    <definedName name="FHD_NOTE_P_64">#REF!</definedName>
    <definedName name="FHD_NOTE_P_65">#REF!</definedName>
    <definedName name="FHD_NOTE_P_66">#REF!</definedName>
    <definedName name="FHD_NOTE_P_67">#REF!</definedName>
    <definedName name="FHD_NOTE_P_68">#REF!</definedName>
    <definedName name="FHD_NOTE_P_69">#REF!</definedName>
    <definedName name="FHD_NOTE_P_7">#REF!</definedName>
    <definedName name="FHD_NOTE_P_70">#REF!</definedName>
    <definedName name="FHD_NOTE_P_71">#REF!</definedName>
    <definedName name="FHD_NOTE_P_72">#REF!</definedName>
    <definedName name="FHD_NOTE_P_73">#REF!</definedName>
    <definedName name="FHD_NOTE_P_74">#REF!</definedName>
    <definedName name="FHD_NOTE_P_75">#REF!</definedName>
    <definedName name="FHD_NOTE_P_76">#REF!</definedName>
    <definedName name="FHD_NOTE_P_77">#REF!</definedName>
    <definedName name="FHD_NOTE_P_78">#REF!</definedName>
    <definedName name="FHD_NOTE_P_79">#REF!</definedName>
    <definedName name="FHD_NOTE_P_8">#REF!</definedName>
    <definedName name="FHD_NOTE_P_80">#REF!</definedName>
    <definedName name="FHD_NOTE_P_81">#REF!</definedName>
    <definedName name="FHD_NOTE_P_82">#REF!</definedName>
    <definedName name="FHD_NOTE_P_83">#REF!</definedName>
    <definedName name="FHD_NOTE_P_84">#REF!</definedName>
    <definedName name="FHD_NOTE_P_9">#REF!</definedName>
    <definedName name="FHD_NUM_P_1">#REF!</definedName>
    <definedName name="FHD_NUM_P_10">#REF!</definedName>
    <definedName name="FHD_NUM_P_11">#REF!</definedName>
    <definedName name="FHD_NUM_P_12">#REF!</definedName>
    <definedName name="FHD_NUM_P_13">#REF!</definedName>
    <definedName name="FHD_NUM_P_14">#REF!</definedName>
    <definedName name="FHD_NUM_P_15">#REF!</definedName>
    <definedName name="FHD_NUM_P_16">#REF!</definedName>
    <definedName name="FHD_NUM_P_17">#REF!</definedName>
    <definedName name="FHD_NUM_P_18">#REF!</definedName>
    <definedName name="FHD_NUM_P_19">#REF!</definedName>
    <definedName name="FHD_NUM_P_2">#REF!</definedName>
    <definedName name="FHD_NUM_P_20">#REF!</definedName>
    <definedName name="FHD_NUM_P_21">#REF!</definedName>
    <definedName name="FHD_NUM_P_22">#REF!</definedName>
    <definedName name="FHD_NUM_P_23">#REF!</definedName>
    <definedName name="FHD_NUM_P_24">#REF!</definedName>
    <definedName name="FHD_NUM_P_25">#REF!</definedName>
    <definedName name="FHD_NUM_P_26">#REF!</definedName>
    <definedName name="FHD_NUM_P_27">#REF!</definedName>
    <definedName name="FHD_NUM_P_28">#REF!</definedName>
    <definedName name="FHD_NUM_P_29">#REF!</definedName>
    <definedName name="FHD_NUM_P_3">#REF!</definedName>
    <definedName name="FHD_NUM_P_30">#REF!</definedName>
    <definedName name="FHD_NUM_P_31">#REF!</definedName>
    <definedName name="FHD_NUM_P_32">#REF!</definedName>
    <definedName name="FHD_NUM_P_33">#REF!</definedName>
    <definedName name="FHD_NUM_P_34">#REF!</definedName>
    <definedName name="FHD_NUM_P_35">#REF!</definedName>
    <definedName name="FHD_NUM_P_36">#REF!</definedName>
    <definedName name="FHD_NUM_P_37">#REF!</definedName>
    <definedName name="FHD_NUM_P_38">#REF!</definedName>
    <definedName name="FHD_NUM_P_39">#REF!</definedName>
    <definedName name="FHD_NUM_P_4">#REF!</definedName>
    <definedName name="FHD_NUM_P_40">#REF!</definedName>
    <definedName name="FHD_NUM_P_41">#REF!</definedName>
    <definedName name="FHD_NUM_P_42">#REF!</definedName>
    <definedName name="FHD_NUM_P_43">#REF!</definedName>
    <definedName name="FHD_NUM_P_44">#REF!</definedName>
    <definedName name="FHD_NUM_P_45">#REF!</definedName>
    <definedName name="FHD_NUM_P_46">#REF!</definedName>
    <definedName name="FHD_NUM_P_47">#REF!</definedName>
    <definedName name="FHD_NUM_P_48">#REF!</definedName>
    <definedName name="FHD_NUM_P_49">#REF!</definedName>
    <definedName name="FHD_NUM_P_5">#REF!</definedName>
    <definedName name="FHD_NUM_P_50">#REF!</definedName>
    <definedName name="FHD_NUM_P_51">#REF!</definedName>
    <definedName name="FHD_NUM_P_52">#REF!</definedName>
    <definedName name="FHD_NUM_P_53">#REF!</definedName>
    <definedName name="FHD_NUM_P_54">#REF!</definedName>
    <definedName name="FHD_NUM_P_55">#REF!</definedName>
    <definedName name="FHD_NUM_P_56">#REF!</definedName>
    <definedName name="FHD_NUM_P_57">#REF!</definedName>
    <definedName name="FHD_NUM_P_58">#REF!</definedName>
    <definedName name="FHD_NUM_P_59">#REF!</definedName>
    <definedName name="FHD_NUM_P_6">#REF!</definedName>
    <definedName name="FHD_NUM_P_60">#REF!</definedName>
    <definedName name="FHD_NUM_P_61">#REF!</definedName>
    <definedName name="FHD_NUM_P_62">#REF!</definedName>
    <definedName name="FHD_NUM_P_63">#REF!</definedName>
    <definedName name="FHD_NUM_P_64">#REF!</definedName>
    <definedName name="FHD_NUM_P_65">#REF!</definedName>
    <definedName name="FHD_NUM_P_66">#REF!</definedName>
    <definedName name="FHD_NUM_P_67">#REF!</definedName>
    <definedName name="FHD_NUM_P_68">#REF!</definedName>
    <definedName name="FHD_NUM_P_69">#REF!</definedName>
    <definedName name="FHD_NUM_P_7">#REF!</definedName>
    <definedName name="FHD_NUM_P_70">#REF!</definedName>
    <definedName name="FHD_NUM_P_71">#REF!</definedName>
    <definedName name="FHD_NUM_P_72">#REF!</definedName>
    <definedName name="FHD_NUM_P_73">#REF!</definedName>
    <definedName name="FHD_NUM_P_74">#REF!</definedName>
    <definedName name="FHD_NUM_P_75">#REF!</definedName>
    <definedName name="FHD_NUM_P_76">#REF!</definedName>
    <definedName name="FHD_NUM_P_77">#REF!</definedName>
    <definedName name="FHD_NUM_P_78">#REF!</definedName>
    <definedName name="FHD_NUM_P_79">#REF!</definedName>
    <definedName name="FHD_NUM_P_8">#REF!</definedName>
    <definedName name="FHD_NUM_P_80">#REF!</definedName>
    <definedName name="FHD_NUM_P_81">#REF!</definedName>
    <definedName name="FHD_NUM_P_82">#REF!</definedName>
    <definedName name="FHD_NUM_P_83">#REF!</definedName>
    <definedName name="FHD_NUM_P_84">#REF!</definedName>
    <definedName name="FHD_NUM_P_9">#REF!</definedName>
    <definedName name="FHD_P_1">#REF!</definedName>
    <definedName name="FHD_P_10">#REF!</definedName>
    <definedName name="FHD_P_11">#REF!</definedName>
    <definedName name="FHD_P_12">#REF!</definedName>
    <definedName name="FHD_P_13">#REF!</definedName>
    <definedName name="FHD_P_14">#REF!</definedName>
    <definedName name="FHD_P_15">#REF!</definedName>
    <definedName name="FHD_P_16">#REF!</definedName>
    <definedName name="FHD_P_17">#REF!</definedName>
    <definedName name="FHD_P_18">#REF!</definedName>
    <definedName name="FHD_P_19">#REF!</definedName>
    <definedName name="FHD_P_2">#REF!</definedName>
    <definedName name="FHD_P_20">#REF!</definedName>
    <definedName name="FHD_P_21">#REF!</definedName>
    <definedName name="FHD_P_22">#REF!</definedName>
    <definedName name="FHD_P_23">#REF!</definedName>
    <definedName name="FHD_P_24">#REF!</definedName>
    <definedName name="FHD_P_25">#REF!</definedName>
    <definedName name="FHD_P_26">#REF!</definedName>
    <definedName name="FHD_P_27">#REF!</definedName>
    <definedName name="FHD_P_28">#REF!</definedName>
    <definedName name="FHD_P_29">#REF!</definedName>
    <definedName name="FHD_P_3">#REF!</definedName>
    <definedName name="FHD_P_30">#REF!</definedName>
    <definedName name="FHD_P_31">#REF!</definedName>
    <definedName name="FHD_P_32">#REF!</definedName>
    <definedName name="FHD_P_33">#REF!</definedName>
    <definedName name="FHD_P_34">#REF!</definedName>
    <definedName name="FHD_P_35">#REF!</definedName>
    <definedName name="FHD_P_36">#REF!</definedName>
    <definedName name="FHD_P_37">#REF!</definedName>
    <definedName name="FHD_P_38">#REF!</definedName>
    <definedName name="FHD_P_39">#REF!</definedName>
    <definedName name="FHD_P_4">#REF!</definedName>
    <definedName name="FHD_P_40">#REF!</definedName>
    <definedName name="FHD_P_41">#REF!</definedName>
    <definedName name="FHD_P_42">#REF!</definedName>
    <definedName name="FHD_P_43">#REF!</definedName>
    <definedName name="FHD_P_44">#REF!</definedName>
    <definedName name="FHD_P_45">#REF!</definedName>
    <definedName name="FHD_P_46">#REF!</definedName>
    <definedName name="FHD_P_47">#REF!</definedName>
    <definedName name="FHD_P_48">#REF!</definedName>
    <definedName name="FHD_P_49">#REF!</definedName>
    <definedName name="FHD_P_5">#REF!</definedName>
    <definedName name="FHD_P_50">#REF!</definedName>
    <definedName name="FHD_P_51">#REF!</definedName>
    <definedName name="FHD_P_52">#REF!</definedName>
    <definedName name="FHD_P_53">#REF!</definedName>
    <definedName name="FHD_P_54">#REF!</definedName>
    <definedName name="FHD_P_55">#REF!</definedName>
    <definedName name="FHD_P_56">#REF!</definedName>
    <definedName name="FHD_P_57">#REF!</definedName>
    <definedName name="FHD_P_58">#REF!</definedName>
    <definedName name="FHD_P_59">#REF!</definedName>
    <definedName name="FHD_P_6">#REF!</definedName>
    <definedName name="FHD_P_60">#REF!</definedName>
    <definedName name="FHD_P_61">#REF!</definedName>
    <definedName name="FHD_P_62">#REF!</definedName>
    <definedName name="FHD_P_63">#REF!</definedName>
    <definedName name="FHD_P_64">#REF!</definedName>
    <definedName name="FHD_P_65">#REF!</definedName>
    <definedName name="FHD_P_66">#REF!</definedName>
    <definedName name="FHD_P_67">#REF!</definedName>
    <definedName name="FHD_P_68">#REF!</definedName>
    <definedName name="FHD_P_69">#REF!</definedName>
    <definedName name="FHD_P_7">#REF!</definedName>
    <definedName name="FHD_P_70">#REF!</definedName>
    <definedName name="FHD_P_71">#REF!</definedName>
    <definedName name="FHD_P_72">#REF!</definedName>
    <definedName name="FHD_P_73">#REF!</definedName>
    <definedName name="FHD_P_74">#REF!</definedName>
    <definedName name="FHD_P_75">#REF!</definedName>
    <definedName name="FHD_P_76">#REF!</definedName>
    <definedName name="FHD_P_77">#REF!</definedName>
    <definedName name="FHD_P_78">#REF!</definedName>
    <definedName name="FHD_P_79">#REF!</definedName>
    <definedName name="FHD_P_8">#REF!</definedName>
    <definedName name="FHD_P_80">#REF!</definedName>
    <definedName name="FHD_P_81">#REF!</definedName>
    <definedName name="FHD_P_82">#REF!</definedName>
    <definedName name="FHD_P_83">#REF!</definedName>
    <definedName name="FHD_P_84">#REF!</definedName>
    <definedName name="FHD_P_9">#REF!</definedName>
    <definedName name="FHD20_NAME_FORM">#REF!</definedName>
    <definedName name="fil">Титульный!$F$35</definedName>
    <definedName name="fil_flag">Титульный!$F$33</definedName>
    <definedName name="FirstLine">#REF!</definedName>
    <definedName name="flag_publication">Титульный!$F$9</definedName>
    <definedName name="form_type">Титульный!$F$14</definedName>
    <definedName name="form_up_date">Титульный!$F$15</definedName>
    <definedName name="gblnRefreshPForms">TEHSHEET!$G$20</definedName>
    <definedName name="Info_ChngExcludeHelp_1">modInfo!$B$24</definedName>
    <definedName name="Info_DiffExcludeHelp_1">modInfo!$B$17</definedName>
    <definedName name="Info_DiffExcludeHelp_2">modInfo!$B$18</definedName>
    <definedName name="Info_DiffExcludeHelp_3">modInfo!$B$19</definedName>
    <definedName name="Info_DiffExcludeHelp_4">modInfo!$B$20</definedName>
    <definedName name="Info_DiffTarExcludeHelp_1">modInfo!$B$32</definedName>
    <definedName name="Info_DiffTarExcludeHelp_2">modInfo!$B$33</definedName>
    <definedName name="Info_FilFlag">modInfo!$B$1</definedName>
    <definedName name="Info_FxdExcludeHelp_1">modInfo!$B$27</definedName>
    <definedName name="Info_FxdExcludeHelp_2">modInfo!$B$28</definedName>
    <definedName name="Info_InvExcludeHelp_1">modInfo!$B$30</definedName>
    <definedName name="Info_NoUpdates">modInfo!$B$25</definedName>
    <definedName name="Info_PokExcludeHelp_1">modInfo!$B$22</definedName>
    <definedName name="Info_PubExcludeHelp_1">modInfo!$B$11</definedName>
    <definedName name="Info_PublicationWeb">modInfo!$B$11</definedName>
    <definedName name="Info_TerExcludeHelp_1">modInfo!$B$13</definedName>
    <definedName name="Info_TerExcludeHelp_2">modInfo!$B$14</definedName>
    <definedName name="Info_TerExcludeHelp_3">modInfo!$B$15</definedName>
    <definedName name="Info_TitleExcludeHelp_1">modInfo!$B$3</definedName>
    <definedName name="Info_TitleExcludeHelp_2">modInfo!$B$4</definedName>
    <definedName name="Info_TitleExcludeHelp_3">modInfo!$B$5</definedName>
    <definedName name="Info_TitleExcludeHelp_4">modInfo!$B$6</definedName>
    <definedName name="Info_TitleExcludeHelp_5">modInfo!$B$7</definedName>
    <definedName name="Info_TitleExcludeHelp_6">modInfo!$B$8</definedName>
    <definedName name="Info_TitleExcludeHelp_7">modInfo!$B$2</definedName>
    <definedName name="Info_TitleExcludeHelp_8">modInfo!$B$9</definedName>
    <definedName name="Info_TitlePublication">modInfo!$B$2</definedName>
    <definedName name="inn">Титульный!$F$36</definedName>
    <definedName name="Instr_1">#REF!</definedName>
    <definedName name="Instr_2">#REF!</definedName>
    <definedName name="Instr_3">#REF!</definedName>
    <definedName name="Instr_4">#REF!</definedName>
    <definedName name="Instr_5">#REF!</definedName>
    <definedName name="Instr_6">#REF!</definedName>
    <definedName name="Instr_7">#REF!</definedName>
    <definedName name="instr_hyp1">#REF!</definedName>
    <definedName name="instr_hyp2">#REF!</definedName>
    <definedName name="Instruction_region">#REF!</definedName>
    <definedName name="IP_MAIN_DIFFERENTIATION_EVENTS_FLAG">#REF!</definedName>
    <definedName name="IP_MAIN_END_DATE">#REF!</definedName>
    <definedName name="IP_MAIN_LIST_IP_ID">#REF!</definedName>
    <definedName name="IP_MAIN_LIST_NAME_IP">#REF!</definedName>
    <definedName name="IP_MAIN_START_DATE">#REF!</definedName>
    <definedName name="IstPub">Титульный!$F$21</definedName>
    <definedName name="IstPub_ch">Титульный!$F$26</definedName>
    <definedName name="kind_of_cons">#REF!</definedName>
    <definedName name="kind_of_control_method">TEHSHEET!$AB$2:$AB$4</definedName>
    <definedName name="kind_of_data_type">#REF!</definedName>
    <definedName name="kind_of_forms">TEHSHEET!$AD$2:$AD$4</definedName>
    <definedName name="kind_of_fuels">#REF!</definedName>
    <definedName name="kind_of_heat_transfer">#REF!</definedName>
    <definedName name="kind_of_nameforms">TEHSHEET!$AE$2:$AE$4</definedName>
    <definedName name="kind_of_NDS">TEHSHEET!$X$2:$X$7</definedName>
    <definedName name="kind_of_NDS_tariff">TEHSHEET!$Z$2:$Z$3</definedName>
    <definedName name="kind_of_org_type">#REF!</definedName>
    <definedName name="kind_of_power_te_unit">#REF!</definedName>
    <definedName name="kind_of_publication">TEHSHEET!$G$2:$G$3</definedName>
    <definedName name="kind_of_purchase_method">#REF!</definedName>
    <definedName name="kind_of_scheme_in">#REF!</definedName>
    <definedName name="kind_of_unit">TEHSHEET!$H$2:$H$3</definedName>
    <definedName name="kind_of_unit_2">TEHSHEET!$I$2:$I$3</definedName>
    <definedName name="kind_of_volume_te_unit">#REF!</definedName>
    <definedName name="KNE_NAME_FORM">#REF!</definedName>
    <definedName name="kpp">Титульный!$F$37</definedName>
    <definedName name="LINK_RANGE">REESTR_LINK!$B$2:$B$3</definedName>
    <definedName name="list_classTKO">TEHSHEET!$T$2:$T$3</definedName>
    <definedName name="List_H">TEHSHEET!$Q$2:$Q$25</definedName>
    <definedName name="List_M">TEHSHEET!$R$2:$R$61</definedName>
    <definedName name="list_of_tariff">TEHSHEET!$J$2:$J$3</definedName>
    <definedName name="list_typeTKO">TEHSHEET!$V$2:$V$4</definedName>
    <definedName name="List00_checkFill">Титульный!$F$7:$F$49</definedName>
    <definedName name="List00_Fill">Титульный!$F$48</definedName>
    <definedName name="List00_Print">Титульный!$G$4:$K$6</definedName>
    <definedName name="List01_ActivityID">'Перечень тарифов'!$W$9:$W$15</definedName>
    <definedName name="List01_Fill">'Перечень тарифов'!$D$17:$F$20</definedName>
    <definedName name="List01_flag_H1">'Перечень тарифов'!$J$2:$U$2</definedName>
    <definedName name="List01_N_activity">'Перечень тарифов'!$D$9:$D$15</definedName>
    <definedName name="List01_NameTar">'Перечень тарифов'!$I$9:$I$15</definedName>
    <definedName name="List02_Activity">Дифференциация!$E$10:$E$32</definedName>
    <definedName name="List02_class">Дифференциация!$AM$10:$AM$32</definedName>
    <definedName name="List02_Fill">Дифференциация!$D$34:$H$37</definedName>
    <definedName name="List02_flag_H1">Дифференциация!$J$2:$AN$2</definedName>
    <definedName name="List02_flag_V1">Дифференциация!$AP$10:$AP$32</definedName>
    <definedName name="List02_mo">Дифференциация!$Z$10:$Z$32</definedName>
    <definedName name="List02_mr">Дифференциация!$W$10:$W$32</definedName>
    <definedName name="List02_NameTar">Дифференциация!$H$10:$H$32</definedName>
    <definedName name="List02_oktmo">Дифференциация!$AA$10:$AA$32</definedName>
    <definedName name="List02_Ter">Дифференциация!$T$10:$T$32</definedName>
    <definedName name="List02_TO">Дифференциация!$N$10:$N$32</definedName>
    <definedName name="List02_type">Дифференциация!$AG$10:$AG$32</definedName>
    <definedName name="List04_flag_H1">'Форма 12'!$H$3:$AG$3</definedName>
    <definedName name="List05_1_Data">'Форма 1.0.1 | Форма 11'!$F$7:$I$8</definedName>
    <definedName name="List05_Data_1">'Форма 11'!$I$17:$AL$33</definedName>
    <definedName name="List05_Data_2">'Форма 11'!$I$35:$AL$51</definedName>
    <definedName name="List05_Data_3">'Форма 11'!$I$53:$AL$69</definedName>
    <definedName name="List05_Data_4">'Форма 11'!$I$72:$AL$88</definedName>
    <definedName name="List05_Data_5">'Форма 11'!$I$90:$AL$106</definedName>
    <definedName name="List05_Data_6">'Форма 11'!$I$108:$AL$124</definedName>
    <definedName name="List05_flag_H1">'Форма 11'!$H$3:$AL$3</definedName>
    <definedName name="List06_5_MC">#REF!</definedName>
    <definedName name="List07_Date">'Сведения об изменении'!$F$12:$F$13</definedName>
    <definedName name="logical">TEHSHEET!$D$2:$D$3</definedName>
    <definedName name="mail">Титульный!$F$39</definedName>
    <definedName name="MONTH">TEHSHEET!$E$2:$E$13</definedName>
    <definedName name="mr_id">TEHSHEET!$K$2</definedName>
    <definedName name="mr_list">MR_LIST!$A$1</definedName>
    <definedName name="NameOrPr">Титульный!$F$18</definedName>
    <definedName name="NameOrPr_ch">Титульный!$F$23</definedName>
    <definedName name="NameTemplatesInListMO">#REF!</definedName>
    <definedName name="NameTemplatesInTitle">#REF!</definedName>
    <definedName name="NameTemplatesInTitleList">#REF!</definedName>
    <definedName name="NDS">Титульный!$F$30</definedName>
    <definedName name="NO">Титульный!$F$28</definedName>
    <definedName name="numberPr">Титульный!$F$20</definedName>
    <definedName name="numberPr_ch">Титульный!$F$25</definedName>
    <definedName name="org">Титульный!$F$34</definedName>
    <definedName name="Org_Address">Титульный!$F$39:$F$39</definedName>
    <definedName name="ORG_END_DATE">TEHSHEET!$E$17</definedName>
    <definedName name="ORG_INFO_NAME_FORM">#REF!</definedName>
    <definedName name="ORG_INFO_P_NOTE_MAIN">#REF!</definedName>
    <definedName name="Org_main">Титульный!$F$40:$F$40</definedName>
    <definedName name="Org_otv_lico">Титульный!$F$43:$F$46</definedName>
    <definedName name="ORG_START_DATE">TEHSHEET!$D$17</definedName>
    <definedName name="P19_T1_Protect">P5_T1_Protect,P6_T1_Protect,P7_T1_Protect,P8_T1_Protect,P9_T1_Protect,P10_T1_Protect,P11_T1_Protect,P12_T1_Protect,P13_T1_Protect,P14_T1_Protect</definedName>
    <definedName name="P19_T2_Protect">P5_T1_Protect,P6_T1_Protect,P7_T1_Protect,P8_T1_Protect,P9_T1_Protect,P10_T1_Protect,P11_T1_Protect,P12_T1_Protect,P13_T1_Protect,P14_T1_Protect</definedName>
    <definedName name="pDel_Comm">Комментарии!$C$11:$C$12</definedName>
    <definedName name="pDel_ED">ЭД!$C$12:$C$13</definedName>
    <definedName name="pDel_List01_H1">'Перечень тарифов'!$C$9:$C$15</definedName>
    <definedName name="pDel_List01_H2">'Перечень тарифов'!$G$9:$G$15</definedName>
    <definedName name="pDel_List01_V1">'Перечень тарифов'!$N$5:$U$5</definedName>
    <definedName name="pDel_List02_H3">Дифференциация!$L$10:$L$32</definedName>
    <definedName name="pDel_List02_H4">Дифференциация!$R$10:$R$32</definedName>
    <definedName name="pDel_List02_H5">Дифференциация!$U$10:$U$32</definedName>
    <definedName name="pDel_List02_H5_1">Дифференциация!$U$10:$U$32</definedName>
    <definedName name="pDel_List02_H6">Дифференциация!$X$10:$X$32</definedName>
    <definedName name="pDel_List02_H6_1">Дифференциация!$X$10:$X$32</definedName>
    <definedName name="pDel_List02_H7">Дифференциация!$AE$10:$AE$32</definedName>
    <definedName name="pDel_List02_H8">Дифференциация!$AK$10:$AK$32</definedName>
    <definedName name="pDel_List04_V1">'Форма 12'!$H$5:$AG$5</definedName>
    <definedName name="pDel_List05_V1">'Форма 11'!$H$10:$AL$10</definedName>
    <definedName name="pDel_List07">'Сведения об изменении'!$C$12:$C$13</definedName>
    <definedName name="pDel_R_B_Purch">'Форма 9'!$C$13:$C$14</definedName>
    <definedName name="PeriodIsEmptyList">#REF!</definedName>
    <definedName name="pIns_Comm">Комментарии!$E$12</definedName>
    <definedName name="pIns_ED">ЭД!$E$13</definedName>
    <definedName name="pIns_List01_H1">'Перечень тарифов'!$E$15</definedName>
    <definedName name="pIns_List01_V1">'Перечень тарифов'!$U$6</definedName>
    <definedName name="pIns_List02_H1">Дифференциация!$E$32</definedName>
    <definedName name="pIns_List04_H1">'Форма 12'!$E$27</definedName>
    <definedName name="pIns_List04_H2">'Форма 12'!$F$27</definedName>
    <definedName name="pIns_List04_V1">'Форма 12'!$AG$7</definedName>
    <definedName name="pIns_List05_1">'Форма 1.0.1 | Форма 11'!$8:$8</definedName>
    <definedName name="pIns_List05_H1_1">'Форма 11'!$E$33</definedName>
    <definedName name="pIns_List05_H1_2">'Форма 11'!$E$51</definedName>
    <definedName name="pIns_List05_H1_3">'Форма 11'!$E$69</definedName>
    <definedName name="pIns_List05_H1_4">'Форма 11'!$E$88</definedName>
    <definedName name="pIns_List05_H1_5">'Форма 11'!$E$106</definedName>
    <definedName name="pIns_List05_H1_6">'Форма 11'!$E$124</definedName>
    <definedName name="pIns_List05_H2_1">'Форма 11'!$F$33</definedName>
    <definedName name="pIns_List05_H2_2">'Форма 11'!$F$51</definedName>
    <definedName name="pIns_List05_H2_3">'Форма 11'!$F$69</definedName>
    <definedName name="pIns_List05_H2_4">'Форма 11'!$F$88</definedName>
    <definedName name="pIns_List05_H2_5">'Форма 11'!$F$106</definedName>
    <definedName name="pIns_List05_H2_6">'Форма 11'!$F$124</definedName>
    <definedName name="pIns_List05_V1">'Форма 11'!$AL$12</definedName>
    <definedName name="pIns_List07">'Сведения об изменении'!$E$13</definedName>
    <definedName name="pIns_R_B_Purch_1">'Форма 9'!$E$14</definedName>
    <definedName name="pRen_List01_V1">'Перечень тарифов'!$N$1:$U$1</definedName>
    <definedName name="pRen_List04_V1">'Форма 12'!$H$1:$AG$1</definedName>
    <definedName name="pRen_List05_V1">'Форма 11'!$H$1:$AL$1</definedName>
    <definedName name="Print_form">TEHSHEET!$O$2:$O$43</definedName>
    <definedName name="PROCEDURE_TC_NAME_FORM">#REF!</definedName>
    <definedName name="PROT_22">P3_PROT_22,P4_PROT_22,P5_PROT_22</definedName>
    <definedName name="PT_DIFFERENTIATION_CS">#REF!</definedName>
    <definedName name="PT_DIFFERENTIATION_CS_ID">#REF!</definedName>
    <definedName name="PT_DIFFERENTIATION_IST_TE">#REF!</definedName>
    <definedName name="PT_DIFFERENTIATION_IST_TE_ID">#REF!</definedName>
    <definedName name="PT_DIFFERENTIATION_NTAR">#REF!</definedName>
    <definedName name="PT_DIFFERENTIATION_NTAR_ID">#REF!</definedName>
    <definedName name="PT_DIFFERENTIATION_NUM_CS">#REF!</definedName>
    <definedName name="PT_DIFFERENTIATION_NUM_IST_TE">#REF!</definedName>
    <definedName name="PT_DIFFERENTIATION_NUM_NTAR">#REF!</definedName>
    <definedName name="PT_DIFFERENTIATION_NUM_TER">#REF!</definedName>
    <definedName name="PT_DIFFERENTIATION_TER">#REF!</definedName>
    <definedName name="PT_DIFFERENTIATION_TER_ID">#REF!</definedName>
    <definedName name="PT_P_FORM_COLDVSNA_4_NAME_FORM">#REF!</definedName>
    <definedName name="PT_P_FORM_COLDVSNA_5_NAME_FORM">#REF!</definedName>
    <definedName name="PT_P_FORM_HEAT_4_NAME_FORM">#REF!</definedName>
    <definedName name="PT_P_FORM_HEAT_5_NAME_FORM">#REF!</definedName>
    <definedName name="PT_P_FORM_HEAT_7_NAME_FORM">#REF!</definedName>
    <definedName name="PT_P_FORM_HOTVSNA_4_NAME_FORM">#REF!</definedName>
    <definedName name="PT_P_FORM_HOTVSNA_5_NAME_FORM">#REF!</definedName>
    <definedName name="PT_P_FORM_VOTV_4_NAME_FORM">#REF!</definedName>
    <definedName name="PT_P_FORM_VOTV_5_NAME_FORM">#REF!</definedName>
    <definedName name="PT_R_FORM_COLDVSNA_16_NAME_FORM">#REF!</definedName>
    <definedName name="PT_R_FORM_COLDVSNA_17_NAME_FORM">#REF!</definedName>
    <definedName name="PT_R_FORM_HEAT_21_NAME_FORM">#REF!</definedName>
    <definedName name="PT_R_FORM_HEAT_22_NAME_FORM">#REF!</definedName>
    <definedName name="PT_R_FORM_HEAT_23_NAME_FORM">#REF!</definedName>
    <definedName name="PT_R_FORM_HEAT_24_NAME_FORM">#REF!</definedName>
    <definedName name="PT_R_FORM_HOTVSNA_16_NAME_FORM">#REF!</definedName>
    <definedName name="PT_R_FORM_HOTVSNA_17_NAME_FORM">#REF!</definedName>
    <definedName name="PT_R_FORM_VOTV_16_NAME_FORM">#REF!</definedName>
    <definedName name="PT_R_FORM_VOTV_17_NAME_FORM">#REF!</definedName>
    <definedName name="PURCH_NAME_FORM">#REF!</definedName>
    <definedName name="QRE_METHOD_LIST">#REF!</definedName>
    <definedName name="QUARTER">TEHSHEET!$F$2:$F$5</definedName>
    <definedName name="REESTR_LINK_RANGE">REESTR_LINK!$A$2:$C$3</definedName>
    <definedName name="REESTR_VED_RANGE">REESTR_VED!$B$2:$B$7</definedName>
    <definedName name="REESTR_VT_RANGE">REESTR_VT!$B$2:$B$7</definedName>
    <definedName name="REGION">TEHSHEET!$A$2:$A$87</definedName>
    <definedName name="region_name">Титульный!$F$7</definedName>
    <definedName name="ROIV_INFO_NAME">#REF!</definedName>
    <definedName name="ruk_fio">Титульный!$F$40</definedName>
    <definedName name="SAPBEXrevision">1</definedName>
    <definedName name="SAPBEXsysID">"BW2"</definedName>
    <definedName name="SAPBEXwbID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tartDateList">#REF!</definedName>
    <definedName name="sys_id">TEHSHEET!$K$4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ECH_ORG_ID">Титульный!$F$1</definedName>
    <definedName name="TEMPLATE_DATA_POINT_FHD">#REF!</definedName>
    <definedName name="TEMPLATE_GROUP">#REF!</definedName>
    <definedName name="TEMPLATE_NAME_FORM_LIST">#REF!</definedName>
    <definedName name="TEMPLATE_NOTE_POINT_FHD">#REF!</definedName>
    <definedName name="TEMPLATE_NUMBER_FORM_LIST">#REF!</definedName>
    <definedName name="TEMPLATE_NUMBER_POINT_FHD">#REF!</definedName>
    <definedName name="TEMPLATE_ORG_DATA_POINT">#REF!</definedName>
    <definedName name="TEMPLATE_SPHERE">#REF!</definedName>
    <definedName name="TEMPLATE_SPHERE_LIST">#REF!</definedName>
    <definedName name="TEMPLATE_SPHERE_LIST_FOR_NOTE">#REF!</definedName>
    <definedName name="TEMPLATE_SPHERE_RUS">#REF!</definedName>
    <definedName name="TEMPLATE_SPHERE_RUS_2">#REF!</definedName>
    <definedName name="TemplateState">TEHSHEET!$I$17</definedName>
    <definedName name="TERMS_NAME_FORM">#REF!</definedName>
    <definedName name="TERMS_P_1">#REF!</definedName>
    <definedName name="TERRITORY_LIST_ID">#REF!</definedName>
    <definedName name="TERRITORY_MR_LIST">#REF!</definedName>
    <definedName name="TITLE_DATE_CHANGE_PERIOD">#REF!</definedName>
    <definedName name="TITLE_DATE_FIL">#REF!</definedName>
    <definedName name="TITLE_DATE_PR">#REF!</definedName>
    <definedName name="TITLE_DATE_PR_CHANGE">#REF!</definedName>
    <definedName name="TITLE_DIFFERENTIATION_TYPE">#REF!</definedName>
    <definedName name="TITLE_FIL_YEAR">#REF!</definedName>
    <definedName name="TITLE_IP_DETAILED_METHOD_LIST">#REF!</definedName>
    <definedName name="TITLE_IST_PUB">#REF!</definedName>
    <definedName name="TITLE_IST_PUB_CHANGE">#REF!</definedName>
    <definedName name="TITLE_NAME_OR_PR">#REF!</definedName>
    <definedName name="TITLE_NAME_OR_PR_CHANGE">#REF!</definedName>
    <definedName name="TITLE_NUMBER_PR">#REF!</definedName>
    <definedName name="TITLE_NUMBER_PR_CHANGE">#REF!</definedName>
    <definedName name="TITLE_PERIOD_END">#REF!</definedName>
    <definedName name="TITLE_PERIOD_START">#REF!</definedName>
    <definedName name="TitlePr_ch">Титульный!$F$22</definedName>
    <definedName name="TP_NAME_FORM">#REF!</definedName>
    <definedName name="TP_P_A">#REF!</definedName>
    <definedName name="TP_P_B">#REF!</definedName>
    <definedName name="TP_P_G">#REF!</definedName>
    <definedName name="TP_P_NOTE_A">#REF!</definedName>
    <definedName name="TP_P_NOTE_B">#REF!</definedName>
    <definedName name="TP_P_NOTE_G">#REF!</definedName>
    <definedName name="TP_P_NOTE_G_1">#REF!</definedName>
    <definedName name="TP_P_NOTE_V">#REF!</definedName>
    <definedName name="TP_P_NOTE_V_1">#REF!</definedName>
    <definedName name="TP_P_V">#REF!</definedName>
    <definedName name="TP_P_V_1">#REF!</definedName>
    <definedName name="TSphere">TEHSHEET!$M$3</definedName>
    <definedName name="TSphere_full">TEHSHEET!$M$5</definedName>
    <definedName name="TSphere_trans">TEHSHEET!$M$4</definedName>
    <definedName name="UpdStatus">#REF!</definedName>
    <definedName name="VDET_END_DATE">TEHSHEET!$E$20</definedName>
    <definedName name="VDET_START_DATE">TEHSHEET!$D$20</definedName>
    <definedName name="version">Инструкция!$B$3</definedName>
    <definedName name="year_list">TEHSHEET!$C$2:$C$3</definedName>
    <definedName name="й">P1_SCOPE_16_PRT,P2_SCOPE_16_PRT</definedName>
    <definedName name="мрпоп">P1_SCOPE_16_PRT,P2_SCOPE_16_PRT</definedName>
    <definedName name="р">P5_SCOPE_PER_PRT,P6_SCOPE_PER_PRT,P7_SCOPE_PER_PRT,P8_SCOPE_PER_PRT</definedName>
    <definedName name="inn" localSheetId="0">#REF!</definedName>
    <definedName name="kind_of_control_method" localSheetId="0">#REF!</definedName>
    <definedName name="kind_of_NDS" localSheetId="0">#REF!</definedName>
    <definedName name="kpp" localSheetId="0">#REF!</definedName>
    <definedName name="org" localSheetId="0">#REF!</definedName>
    <definedName name="QUARTER" localSheetId="0">#REF!</definedName>
    <definedName name="region_name" localSheetId="0">#REF!</definedName>
    <definedName name="year_list" localSheetId="0">#REF!</definedName>
  </definedNames>
  <calcPr calcId="0" iterate="0" iterateCount="100" iterateDelta="0.001"/>
</workbook>
</file>

<file path=xl/comments1.xml><?xml version="1.0" encoding="utf-8"?>
<comments xmlns="http://schemas.openxmlformats.org/spreadsheetml/2006/main">
  <authors>
    <author>Author</author>
  </authors>
  <commentList>
    <comment ref="E28" authorId="0">
      <text>
        <r>
          <rPr>
            <sz val="9"/>
            <color indexed="81"/>
            <rFont val="Arial"/>
            <family val="2"/>
          </rPr>
          <t>ОСН - Общая система налогообложения
УСН - Упрощённая система налогообложения
ЕСХН - Единый сельскохозяйственный налог
ПСН - Патентная система налогообложения
НПД - Налог на профессиональный доход</t>
        </r>
      </text>
    </comment>
  </commentList>
</comments>
</file>

<file path=xl/sharedStrings.xml><?xml version="1.0" encoding="utf-8"?>
<sst xmlns="http://schemas.openxmlformats.org/spreadsheetml/2006/main" count="4214" uniqueCount="922">
  <si>
    <t xml:space="preserve"> (требуется обновление)</t>
  </si>
  <si>
    <t>Код отчёта: PP109.OPEN.INFO.REQUEST.TKO.EIAS</t>
  </si>
  <si>
    <t>Версия отчёта: 1.0.4</t>
  </si>
  <si>
    <t xml:space="preserve">Информация о предложении регулируемой организации об установлении предельных тарифов в области обращения с твердыми коммунальными отходами_x000D_
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</si>
  <si>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</si>
  <si>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</si>
  <si>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</si>
  <si>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</si>
  <si>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</si>
  <si>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</si>
  <si>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</si>
  <si>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организация, территория или объект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</si>
  <si>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</si>
  <si>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</si>
  <si>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>Информация о предложении регулируемой организации об установлении предельных тарифов в области обращения с твердыми коммунальными отходами</t>
  </si>
  <si>
    <t>Субъект РФ</t>
  </si>
  <si>
    <t>Камчатский край</t>
  </si>
  <si>
    <t>Отсутствует Интернет в границах территории МО, где организация осуществляет регулируемые виды деятельности</t>
  </si>
  <si>
    <t>нет</t>
  </si>
  <si>
    <t>Начало_x000D_
периода регулирования</t>
  </si>
  <si>
    <t>Окончание_x000D_
периода регулирования</t>
  </si>
  <si>
    <t>Тип отчета</t>
  </si>
  <si>
    <t>первичное раскрытие информации</t>
  </si>
  <si>
    <t>Дата внесения изменений в информацию, подлежащую раскрытию</t>
  </si>
  <si>
    <t>Дата периода регулирования, с которой предлагаются изменения в тарифы</t>
  </si>
  <si>
    <t>Первичное предложение по тарифам</t>
  </si>
  <si>
    <t>Дата подачи заявления об утверждении тарифов</t>
  </si>
  <si>
    <t>Номер подачи заявления об утверждении тарифов</t>
  </si>
  <si>
    <t>93</t>
  </si>
  <si>
    <t>Изменение тарифов</t>
  </si>
  <si>
    <t>Дата подачи заявления об изменении тарифов</t>
  </si>
  <si>
    <t>Номер заявления об изменении тарифов</t>
  </si>
  <si>
    <t>Система налогообложения</t>
  </si>
  <si>
    <t>УСН</t>
  </si>
  <si>
    <t>НДС (отметка об учтенном НДС)</t>
  </si>
  <si>
    <t>тариф указан без НДС</t>
  </si>
  <si>
    <t>Является ли данное юридическое лицо подразделением (филиалом) другой организации</t>
  </si>
  <si>
    <t>Наименование организации</t>
  </si>
  <si>
    <t>ООО "Чистый край"</t>
  </si>
  <si>
    <t>Наименование филиала</t>
  </si>
  <si>
    <t>ИНН</t>
  </si>
  <si>
    <t>4105046137</t>
  </si>
  <si>
    <t>КПП</t>
  </si>
  <si>
    <t>410501001</t>
  </si>
  <si>
    <t>Почтовый адрес регулируемой организации</t>
  </si>
  <si>
    <t>683042, г.Петропавловск-Камчатский, ОПС-42, а/я №3</t>
  </si>
  <si>
    <t>Фамилия, имя, отчество руководителя</t>
  </si>
  <si>
    <t>Новосёлов Михаил Васильевич</t>
  </si>
  <si>
    <t>Ответственный за составление формы</t>
  </si>
  <si>
    <t>Фамилия, имя, отчество</t>
  </si>
  <si>
    <t>Воронова Татьяна Александровна</t>
  </si>
  <si>
    <t>Должность</t>
  </si>
  <si>
    <t>исполнительный директор</t>
  </si>
  <si>
    <t>(код) номер телефона</t>
  </si>
  <si>
    <t>+7 (914) 623 81 65</t>
  </si>
  <si>
    <t>e-mail</t>
  </si>
  <si>
    <t>nm112@yandex.ru</t>
  </si>
  <si>
    <t>Перечень тарифов в области обращения с твердыми коммунальными отходами</t>
  </si>
  <si>
    <t>№ п/п</t>
  </si>
  <si>
    <t>Вид деятельности</t>
  </si>
  <si>
    <t>Вид тарифа</t>
  </si>
  <si>
    <t>×</t>
  </si>
  <si>
    <t>Наименование тарифа</t>
  </si>
  <si>
    <t>1</t>
  </si>
  <si>
    <t>2</t>
  </si>
  <si>
    <t>3</t>
  </si>
  <si>
    <t>4</t>
  </si>
  <si>
    <t/>
  </si>
  <si>
    <t>0</t>
  </si>
  <si>
    <t>Захоронение твердых коммунальных отходов</t>
  </si>
  <si>
    <t>Тариф на захоронение ТКО в Усть-Камчатском сельском поселении Усть-Камчатского района Камчатского края на 2023-2025 годы</t>
  </si>
  <si>
    <t>4189708</t>
  </si>
  <si>
    <t>Тариф на захоронение ТКО в сельском поселении "села Тигиль" Тигильского района Камчатского края на 2025-2029 годы</t>
  </si>
  <si>
    <t>Тариф на захоронение ТКО в сельском поселении "села Усть-Хайрюзово" Тигильского района Камчатского края на 2025-2029 годы</t>
  </si>
  <si>
    <t>fdif</t>
  </si>
  <si>
    <t>fdif_e</t>
  </si>
  <si>
    <t>fdif_1</t>
  </si>
  <si>
    <t>fmr</t>
  </si>
  <si>
    <t>fmo</t>
  </si>
  <si>
    <t>Дифференциация тарифов в области обращения с твердыми коммунальными отходами</t>
  </si>
  <si>
    <t>Дифференциация по технологическим особенностям</t>
  </si>
  <si>
    <t>Дифференциация по территории оказания услуг</t>
  </si>
  <si>
    <t>Дифференциация по виду твердых коммунальных отходов</t>
  </si>
  <si>
    <t>Дифференциация по классу опасности твердых коммунальных отходов</t>
  </si>
  <si>
    <t>Комментарий</t>
  </si>
  <si>
    <t>Дифференциация, да/нет</t>
  </si>
  <si>
    <t>Описание</t>
  </si>
  <si>
    <t>Муниципальный район</t>
  </si>
  <si>
    <t>Муниципальное образование</t>
  </si>
  <si>
    <t>ОКТМО</t>
  </si>
  <si>
    <t>Значение</t>
  </si>
  <si>
    <t>Тарифы</t>
  </si>
  <si>
    <t>Прочие показатели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</si>
  <si>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</si>
  <si>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</si>
  <si>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</si>
  <si>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</si>
  <si>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</si>
  <si>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</si>
  <si>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</si>
  <si>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</si>
  <si>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</si>
  <si>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</si>
  <si>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</si>
  <si>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</si>
  <si>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8.1</t>
  </si>
  <si>
    <t>8.2</t>
  </si>
  <si>
    <t>8.3</t>
  </si>
  <si>
    <t>9</t>
  </si>
  <si>
    <t>Усть-Камчатский муниципальный район</t>
  </si>
  <si>
    <t>Усть-Камчатское сельское поселение</t>
  </si>
  <si>
    <t>30619401</t>
  </si>
  <si>
    <t>d</t>
  </si>
  <si>
    <t>fa</t>
  </si>
  <si>
    <t>Тигильский муниципальный район</t>
  </si>
  <si>
    <t>Сельское поселение "Село Тигиль"</t>
  </si>
  <si>
    <t>30832405</t>
  </si>
  <si>
    <t>Сельское поселение "Село Усть-Хайрюзово"</t>
  </si>
  <si>
    <t>30832407</t>
  </si>
  <si>
    <t>fha</t>
  </si>
  <si>
    <r>
      <t>Форма 1.0.1 Основные параметры раскрываемой информации</t>
    </r>
    <r>
      <rPr>
        <charset val="204"/>
        <family val="2"/>
        <rFont val="Tahoma"/>
        <sz val="10"/>
        <vertAlign val="superscript"/>
      </rPr>
      <t xml:space="preserve"> 1</t>
    </r>
  </si>
  <si>
    <t>Параметры формы</t>
  </si>
  <si>
    <t>Описание параметров формы</t>
  </si>
  <si>
    <t>Наименование параметра</t>
  </si>
  <si>
    <t>Информация</t>
  </si>
  <si>
    <t>Дата заполнения/внесения изменений</t>
  </si>
  <si>
    <t>Указывается календарная дата первичного заполнения или внесения изменений в форму в виде «ДД.ММ.ГГГГ».</t>
  </si>
  <si>
    <r>
      <t xml:space="preserve">  </t>
    </r>
    <r>
      <rPr>
        <charset val="204"/>
        <family val="2"/>
        <rFont val="Tahoma"/>
        <sz val="9"/>
        <vertAlign val="superscript"/>
      </rPr>
      <t>1</t>
    </r>
    <r>
      <rPr>
        <charset val="204"/>
        <family val="2"/>
        <rFont val="Tahoma"/>
        <sz val="9"/>
      </rPr>
      <t xml:space="preserve"> Информация размещается при раскрытии информации по каждой из форм.</t>
    </r>
  </si>
  <si>
    <t>м</t>
  </si>
  <si>
    <t>Форма 9. Информация о способах приобретения, стоимости и об объемах товаров, работ и услуг, необходимых организации для осуществления регулируемых видов деятельности</t>
  </si>
  <si>
    <t>Ссылка на документ</t>
  </si>
  <si>
    <t>Сведения о правовых актах, регламентирующих правила закупки (положение о закупках) в организации</t>
  </si>
  <si>
    <t>Положение о закупке товаров, работ и услуг от 11.01.2022</t>
  </si>
  <si>
    <t>https://portal.eias.ru/Portal/DownloadPage.aspx?type=12&amp;guid=b5e7f6a4-749d-42ff-98a0-cb5df0ed727c</t>
  </si>
  <si>
    <t>В колонке "Информация" указывается описательная информация, характеризующая размещаемые данные._x000D_
В колонке "Ссылка на документ" указывается либо ссылка на документ, предварительно загруженный в хранилище файлов ФГИС ЕИАС, либо ссылка на официальный сайт в сети "Интернет", на котором размещена информация._x000D_
В случае наличия дополнительных сведений о способах приобретения, стоимости и объемах товаров, необходимых для производства товаров и (или) оказания услуг организацией, информация по ним указывается в отдельных строках.</t>
  </si>
  <si>
    <t>Сведения о месте размещения положения о закупках в организации</t>
  </si>
  <si>
    <t>Сведения о планировании закупок</t>
  </si>
  <si>
    <t>Указываются сведения о закупках, сумма стоимости приобретения товаров и услуг по которым превышает 20% суммы от плановой необходимой валовой выручки (далее - НВВ) на очередной период регулирования.</t>
  </si>
  <si>
    <t>Сведения о результатах проведения закупок</t>
  </si>
  <si>
    <t>Добавить сведения</t>
  </si>
  <si>
    <t>5</t>
  </si>
  <si>
    <t>fn</t>
  </si>
  <si>
    <t>fd1</t>
  </si>
  <si>
    <t>fn1</t>
  </si>
  <si>
    <t>fd2</t>
  </si>
  <si>
    <t>fp</t>
  </si>
  <si>
    <t>Форма 11. Информация о предложении организации об установлении предельных тарифов в области обращения с твердыми коммунальными отходами (в случае если организация оказывает регулируемые виды деятельности)</t>
  </si>
  <si>
    <t>Дифференциация</t>
  </si>
  <si>
    <t>Единица измерения</t>
  </si>
  <si>
    <t>Период действия предельного тарифа</t>
  </si>
  <si>
    <t>Добавить период</t>
  </si>
  <si>
    <t>Параметр дифференциации тарифа</t>
  </si>
  <si>
    <t>Значение параметра дифференциации тарифа</t>
  </si>
  <si>
    <t>Наличие периода действия предельного тарифа</t>
  </si>
  <si>
    <t>Период действия</t>
  </si>
  <si>
    <t>дата начала</t>
  </si>
  <si>
    <t>дата окончания</t>
  </si>
  <si>
    <t>Предлагаемый метод регулирования тарифов</t>
  </si>
  <si>
    <t>Предлагаемый метод регулирования указывается в колонке «Информация» и выбирается из перечня: Метод экономически обоснованных расходов (затрат); Метод индексации установленных тарифов; Метод обеспечения доходности инвестированного капитала; Метод сравнения аналогов._x000D_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предлагаемых методов регулирования по периодам действия тарифа информация по ним указывается в отдельных колонках.</t>
  </si>
  <si>
    <t>1.1</t>
  </si>
  <si>
    <t>Указывается наименование вида предельного тарифа в соответствии с законодательством в области обращения с твердыми коммунальными отходами._x000D_
В случае подачи предложения по нескольким видам предельных тарифов информация по каждому из них указывается отдельно.</t>
  </si>
  <si>
    <t>наименование тарифа</t>
  </si>
  <si>
    <t>да</t>
  </si>
  <si>
    <t>метод индексации</t>
  </si>
  <si>
    <t>В колонке «Значение параметра дифференциации» указывается наименование тарифа в случае подачи предложения по нескольким тарифам._x000D_
В случае наличия нескольких тарифов информация по ним указывается в отдельных строках.</t>
  </si>
  <si>
    <t>технологическая особенность</t>
  </si>
  <si>
    <t>без дифференциации</t>
  </si>
  <si>
    <t>В колонке «Значение параметра дифференциации» указывается наименование технологической особенности в соответствии с территориальной схемой обращения с отходами при наличии дифференциации тарифа по данному признаку._x000D_
В случае дифференциации тарифов по технологическим особенностям в соответствии с территориальной схемой обращения с отходами информация указывается в отдельных строках.</t>
  </si>
  <si>
    <t>территория оказания услуг</t>
  </si>
  <si>
    <t>В колонке «Значение параметра дифференциации» указывается наименование территории действия тарифа при наличии дифференциации тарифа по территориальному признаку._x000D_
В случае дифференциации тарифов по территориальному признаку информация по ним указывается в отдельных строках.</t>
  </si>
  <si>
    <t>вид твердых коммунальных отходов</t>
  </si>
  <si>
    <t>В колонке «Значение параметра дифференциации» указывается вид твердых коммунальных отходов при наличии дифференциации тарифа по виду твердых коммунальных отходов._x000D_
Значение вида твердых коммунальных отходов выбирается из перечня: сортированные, несортированные, крупногабаритные._x000D_
В случае дифференциации тарифа по виду твердых коммунальных отходов информация указывается в отдельных строках.</t>
  </si>
  <si>
    <t xml:space="preserve">класс опасности твердых коммунальных отходов </t>
  </si>
  <si>
    <t>В колонке «Значение параметра дифференциации» указывается класс опасности твердых коммунальных отходов при наличии дифференциации тарифа по классу опасности твердых коммунальных отходов._x000D_
Значение класса опасности твердых коммунальных отходов выбирается из перечня: I, II, III, IV, V._x000D_
В случае дифференциации тарифа по классу опасности твердых коммунальных отходов информация указывается в отдельных строках.</t>
  </si>
  <si>
    <t>Долгосрочные параметры регулирования тарифов (в случае если их установление предусмотрено выбранным методом регулирования тарифов)</t>
  </si>
  <si>
    <t>Долгосрочные параметры регулирования указываются в колонке «Ссылка на документ» в виде ссылки на документ, предварительно загруженный в хранилище файлов ФГИС ЕИАС._x000D_
В случае дифференциации долгосрочных параметров регулирования информация по каждому из них указывается отдельно._x000D_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долгосрочных параметров регулирования по периодам действия тарифа информация по ним указывается в отдельных колонках.</t>
  </si>
  <si>
    <t>2.1</t>
  </si>
  <si>
    <t>Указывается наименование вида тарифа в соответствии с видами тарифов в области обращения с твердыми коммунальными отходами, предусмотренных законодательством в области обращения с твердыми коммунальными отходами._x000D_
В случае подачи предложения по нескольким видам тарифов информация по каждому из них указывается отдельно.</t>
  </si>
  <si>
    <t>https://portal.eias.ru/Portal/DownloadPage.aspx?type=12&amp;guid=4e661be2-6c02-4c2a-916b-a16d7bb03513</t>
  </si>
  <si>
    <t>https://portal.eias.ru/Portal/DownloadPage.aspx?type=12&amp;guid=b4a0b344-9f7f-4fe1-a963-f3a1eea2e51a</t>
  </si>
  <si>
    <t>https://portal.eias.ru/Portal/DownloadPage.aspx?type=12&amp;guid=8310ff5b-fcec-42b5-8168-9115b1591bb7</t>
  </si>
  <si>
    <t>Необходимая валовая выручка по каждому регулируемому виду деятельности на соответствующий период, в том числе в разбивке по годам</t>
  </si>
  <si>
    <t>Необходимая валовая выручка (НВВ) указывается в колонке «Информация»._x000D_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НВВ по периодам действия тарифа информация по ним указывается в отдельных колонках.</t>
  </si>
  <si>
    <t>3.1</t>
  </si>
  <si>
    <t>тыс. руб.</t>
  </si>
  <si>
    <t>Расходы на транспортирование твердых коммунальных отходов на соответствующий период, в том числе в разбивке по годам (при их наличии)</t>
  </si>
  <si>
    <t>Указывается сумма расходов на оплату выполняемых сторонними организациями услуг, связанных с осуществлением деятельности по сбору и транспортированию твердых коммунальных отходов в соответствии с договорами, заключаемыми региональным оператором с операторами, осуществляющими транспортирование твердых коммунальных отходов и (или) собственные расходы регионального оператора на транспортирование твердых коммунальных отходов.</t>
  </si>
  <si>
    <t>Объем оказываемых услуг отдельно по регулируемым видам деятельности (годовой объем (масса) принятых твердых коммунальных отходов)</t>
  </si>
  <si>
    <t>Годовой объем (масса) принятых твердых коммунальных отходов указываются в колонке «Информация»._x000D_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годового объема (массы) принятых твердых коммунальных отходов по периодам действия тарифа информация по ним указывается в отдельных колонках.</t>
  </si>
  <si>
    <t>куб. м</t>
  </si>
  <si>
    <t>6</t>
  </si>
  <si>
    <t xml:space="preserve">Размер дополнительно полученных доходов и (или) недополученных доходов организации (при их наличии), определенный в соответствии с основами ценообразования в области обращения с твердыми коммунальными отходами, утвержденными Правительством Российской Федерации </t>
  </si>
  <si>
    <t>Размер недополученных доходов указывается в колонке «Информация»._x000D_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недополученных доходов по периодам действия тарифа информация по ним указывается в отдельных колонках.</t>
  </si>
  <si>
    <t>01.01.20253</t>
  </si>
  <si>
    <t>7</t>
  </si>
  <si>
    <t>Размер экономически обоснованных расходов, не учтенных при установлении предельных тарифов в предыдущие периоды регулирования (при их наличии), определенном в соответствии с основами ценообразования в области обращения с твердыми коммунальными отходами, утвержденными Правительством Российской Федерации</t>
  </si>
  <si>
    <t>Размер экономически обоснованных расходов, не учтенных при установлении предельных тарифов в предыдущие периоды регулирования, указывается в колонке «Информация»._x000D_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экономически обоснованных расходов, не учтенных при установлении предельных тарифов в предыдущие периоды регулирования, по периодам действия тарифа информация по ним указывается в отдельных колонках.</t>
  </si>
  <si>
    <t>Форма 12. Информация о предложенном организацией расчетном размере предельных тарифов в области обращения с твердыми коммунальными отходами</t>
  </si>
  <si>
    <t>Величина тарифа</t>
  </si>
  <si>
    <t>Указывается наименование вида предельного тарифа в соответствии законодательством в области обращения с твердыми коммунальными отходами._x000D_
В случае подачи предложения по нескольким видам предельных тарифов информация по каждому из них указывается отдельно.</t>
  </si>
  <si>
    <t>руб./куб. м</t>
  </si>
  <si>
    <t>Указывается наименование предельного тарифа в случае подачи предложения по нескольким тарифам._x000D_
В случае наличия нескольких предельных тарифов информация по ним указывается в отдельных строках.</t>
  </si>
  <si>
    <t>Указывается наименование технологической особенности в соответствии с территориальной схемой обращения с отходами при наличии дифференциации тарифа по данному признаку._x000D_
В случае дифференциации тарифов по технологическим особенностям в соответствии с территориальной схемой обращения с отходами информация указывается в отдельных строках.</t>
  </si>
  <si>
    <t>Указывается наименование территории действия предельного тарифа при наличии дифференциации тарифа по территориальному признаку._x000D_
В случае дифференциации предельных тарифов по территориальному признаку информация по ним указывается в отдельных строках.</t>
  </si>
  <si>
    <t>Указывается вид твердых коммунальных отходов при наличии дифференциации тарифа по виду твердых коммунальных отходов._x000D_
Значение вида твердых коммунальных отходов выбирается из перечня:_x000D_
- сортированные;_x000D_
- несортированные;_x000D_
- крупногабаритные._x000D_
В случае дифференциации тарифа по виду твердых коммунальных отходов информация указывается в отдельных строках.</t>
  </si>
  <si>
    <t>Указывается класс опасности твердых коммунальных отходов при наличии дифференциации тарифа по классу опасности твердых коммунальных отходов._x000D_
Значение класса опасности твердых коммунальных отходов выбирается из перечня:_x000D_
- IV;_x000D_
- V._x000D_
В случае дифференциации предельного тарифа по классу опасности твердых коммунальных отходов информация указывается в отдельных строках._x000D_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предельных тарифов по периодам действия информация по ним указывается в отдельных колонках.</t>
  </si>
  <si>
    <t>1.2</t>
  </si>
  <si>
    <t>1.3</t>
  </si>
  <si>
    <t>В случае представления организацией в региональный орган регулирования (орган местного самоуправления) иных документов и материалов, не предусмотренных перечнем обосновывающих материалов, прилагаемых к заявлению об установлении предельных тарифов, предусмотренным правилами регулирования тарифов в сфере обращения с твердыми коммунальными отходами, утвержденными Правительством Российской Федерации, указанная информация в части, содержащейся в таких документах и материалах, раскрывается организацией в данной форме в течение 7 дней со дня их представления в региональный орган регулирования (орган местного самоуправления).</t>
  </si>
  <si>
    <r>
      <t xml:space="preserve">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(тарифов) </t>
    </r>
    <r>
      <rPr>
        <charset val="204"/>
        <family val="2"/>
        <rFont val="Tahoma"/>
        <sz val="9"/>
        <vertAlign val="superscript"/>
      </rPr>
      <t>2</t>
    </r>
  </si>
  <si>
    <t>Данные электронного документа, подписанного усиленной квалифицированной электронной подписью уполномоченного представителя регулируемой организации</t>
  </si>
  <si>
    <t>Название документа</t>
  </si>
  <si>
    <t>Исходящий номер</t>
  </si>
  <si>
    <t>Дата отправления</t>
  </si>
  <si>
    <t>8</t>
  </si>
  <si>
    <t>В колонке "Дата отправления" дата указывается в виде «ДД.ММ.ГГГГ»._x000D_
В колонке «Ссылка на документ» указывается ссылка на электронный документ, подписанный усиленной квалифицированной электронной подписью уполномоченного представителя регулируемой организации, предварительно загруженный в хранилище файлов ФГИС ЕИАС.</t>
  </si>
  <si>
    <t>Добавить строку</t>
  </si>
  <si>
    <r>
      <rPr>
        <charset val="204"/>
        <family val="2"/>
        <rFont val="Tahoma"/>
        <sz val="9"/>
        <vertAlign val="superscript"/>
      </rPr>
      <t>2</t>
    </r>
    <r>
      <rPr>
        <charset val="204"/>
        <family val="2"/>
        <rFont val="Tahoma"/>
        <sz val="9"/>
      </rPr>
      <t xml:space="preserve"> Размещается информация по каждой из форм раскрытия, данные в которой относятся к муниципальному образованию, в котором отсутствует доступ в сеть «Интернет».</t>
    </r>
  </si>
  <si>
    <t>Сведения об изменениях в первоначально опубликованной информации</t>
  </si>
  <si>
    <t>Сведения</t>
  </si>
  <si>
    <t>Дата внесения изменений</t>
  </si>
  <si>
    <t>Комментарии</t>
  </si>
  <si>
    <t>Добавить</t>
  </si>
  <si>
    <t>Расчетные листы</t>
  </si>
  <si>
    <t>Скрытые листы</t>
  </si>
  <si>
    <t>Инструкция</t>
  </si>
  <si>
    <t>modList00</t>
  </si>
  <si>
    <t>Лог обновления</t>
  </si>
  <si>
    <t>modList01</t>
  </si>
  <si>
    <t>Титульный</t>
  </si>
  <si>
    <t>modList02</t>
  </si>
  <si>
    <t>Перечень тарифов</t>
  </si>
  <si>
    <t>AllSheetsInThisWorkbook</t>
  </si>
  <si>
    <t>TEHSHEET</t>
  </si>
  <si>
    <t>Форма 1.0.1 | Форма 11</t>
  </si>
  <si>
    <t>et_union_hor</t>
  </si>
  <si>
    <t>Форма 11</t>
  </si>
  <si>
    <t>modReestr</t>
  </si>
  <si>
    <t>Форма 12</t>
  </si>
  <si>
    <t>modList07</t>
  </si>
  <si>
    <t>Форма 1.0.2</t>
  </si>
  <si>
    <t>modfrmRezimChoose</t>
  </si>
  <si>
    <t>Сведения об изменении</t>
  </si>
  <si>
    <t>modCheckCyan</t>
  </si>
  <si>
    <t>modInfo</t>
  </si>
  <si>
    <t>Проверка</t>
  </si>
  <si>
    <t>modList03</t>
  </si>
  <si>
    <t>et_union_vert</t>
  </si>
  <si>
    <t>modHTTP</t>
  </si>
  <si>
    <t>modfrmRegion</t>
  </si>
  <si>
    <t>MR_LIST</t>
  </si>
  <si>
    <t>REESTR_VED</t>
  </si>
  <si>
    <t>REESTR_VT</t>
  </si>
  <si>
    <t>dblList01</t>
  </si>
  <si>
    <t>dblList02</t>
  </si>
  <si>
    <t>dblList04</t>
  </si>
  <si>
    <t>modList04_1</t>
  </si>
  <si>
    <t>modList04</t>
  </si>
  <si>
    <t>dblList05</t>
  </si>
  <si>
    <t>dblList07</t>
  </si>
  <si>
    <t>modList05_1</t>
  </si>
  <si>
    <t>modList05</t>
  </si>
  <si>
    <t>modfrmReestrObj</t>
  </si>
  <si>
    <t>modProv</t>
  </si>
  <si>
    <t>modfrmReestr</t>
  </si>
  <si>
    <t>modUpdTemplMain</t>
  </si>
  <si>
    <t>REESTR_ORG</t>
  </si>
  <si>
    <t>modClassifierValidate</t>
  </si>
  <si>
    <t>modHyp</t>
  </si>
  <si>
    <t>modfrmDateChoose</t>
  </si>
  <si>
    <t>modComm</t>
  </si>
  <si>
    <t>modThisWorkbook</t>
  </si>
  <si>
    <t>REESTR_MO</t>
  </si>
  <si>
    <t>modfrmReestrMR</t>
  </si>
  <si>
    <t>modServiceModule</t>
  </si>
  <si>
    <t>modfrmCheckUpdates</t>
  </si>
  <si>
    <t>REESTR_DS</t>
  </si>
  <si>
    <t>REESTR_CHS</t>
  </si>
  <si>
    <t>REESTR_LINK</t>
  </si>
  <si>
    <t>REGION</t>
  </si>
  <si>
    <t>year_list</t>
  </si>
  <si>
    <t>logical</t>
  </si>
  <si>
    <t>Месяц_x000D_
(MONTH)</t>
  </si>
  <si>
    <t>Квартал_x000D_
(QUARTER)</t>
  </si>
  <si>
    <t>Месяц_x000D_
(kind_of_publication)</t>
  </si>
  <si>
    <t>Единица измерения_x000D_
/kind_of_unit/</t>
  </si>
  <si>
    <t>Единица измерения 2_x000D_
/kind_of_unit_2/</t>
  </si>
  <si>
    <t>Вид тарифа_x000D_
/list_of_tariff/</t>
  </si>
  <si>
    <t>mr_id</t>
  </si>
  <si>
    <t>версия шаблона_x000D_
 (DocProp_Version)</t>
  </si>
  <si>
    <t>0.1</t>
  </si>
  <si>
    <r>
      <rPr>
        <b/>
        <charset val="204"/>
        <family val="2"/>
        <rFont val="Tahoma"/>
        <sz val="9"/>
      </rPr>
      <t>Тип отчета</t>
    </r>
    <r>
      <rPr>
        <charset val="204"/>
        <color rgb="FF000000"/>
        <family val="2"/>
        <rFont val="Tahoma"/>
        <sz val="9"/>
      </rPr>
      <t xml:space="preserve">_x000D_
data_type</t>
    </r>
  </si>
  <si>
    <t>Print_form</t>
  </si>
  <si>
    <t>List_H</t>
  </si>
  <si>
    <t>List_M</t>
  </si>
  <si>
    <r>
      <t xml:space="preserve">класс опасности ТКО_x000D_
</t>
    </r>
    <r>
      <rPr>
        <charset val="204"/>
        <family val="2"/>
        <rFont val="Tahoma"/>
        <sz val="10"/>
      </rPr>
      <t>/list_classTKO/</t>
    </r>
  </si>
  <si>
    <r>
      <t xml:space="preserve">вид ТКО_x000D_
</t>
    </r>
    <r>
      <rPr>
        <charset val="204"/>
        <family val="2"/>
        <rFont val="Tahoma"/>
        <sz val="10"/>
      </rPr>
      <t>/list_typeTKO/</t>
    </r>
  </si>
  <si>
    <r>
      <t xml:space="preserve">Режим налогообложения_x000D_
</t>
    </r>
    <r>
      <rPr>
        <charset val="204"/>
        <family val="2"/>
        <rFont val="Tahoma"/>
        <sz val="10"/>
      </rPr>
      <t>/kind_of_NDS/</t>
    </r>
  </si>
  <si>
    <r>
      <t xml:space="preserve">НДС для общего режима налогообложения_x000D_
</t>
    </r>
    <r>
      <rPr>
        <charset val="204"/>
        <family val="2"/>
        <rFont val="Tahoma"/>
        <sz val="10"/>
      </rPr>
      <t>/kind_of_NDS_tariff/</t>
    </r>
  </si>
  <si>
    <r>
      <t xml:space="preserve">Метод регулирования_x000D_
</t>
    </r>
    <r>
      <rPr>
        <charset val="204"/>
        <family val="2"/>
        <rFont val="Tahoma"/>
        <sz val="10"/>
      </rPr>
      <t>/kind_of_control_method/</t>
    </r>
  </si>
  <si>
    <t>Перечень форм_x000D_
(kind_of_forms)</t>
  </si>
  <si>
    <t>Алтайский край</t>
  </si>
  <si>
    <t>январь</t>
  </si>
  <si>
    <t>I квартал</t>
  </si>
  <si>
    <t>На официальном сайте организации</t>
  </si>
  <si>
    <t>код шаблона_x000D_
(DocProp_TemplateCode)</t>
  </si>
  <si>
    <t>JKH.OPEN.INFO.REQUEST.TKO.564</t>
  </si>
  <si>
    <t>Форма 1.1</t>
  </si>
  <si>
    <t>00</t>
  </si>
  <si>
    <t>IV</t>
  </si>
  <si>
    <t>несортированные</t>
  </si>
  <si>
    <t>ОСН</t>
  </si>
  <si>
    <t>тариф указан с НДС для плательщиков НДС</t>
  </si>
  <si>
    <t>метод экономически обоснованных расходов (затрат)</t>
  </si>
  <si>
    <t>Форма 1.0.1</t>
  </si>
  <si>
    <t>Основные параметры раскрываемой информации</t>
  </si>
  <si>
    <t>Амурская область</t>
  </si>
  <si>
    <t>февраль</t>
  </si>
  <si>
    <t>II квартал</t>
  </si>
  <si>
    <t>На сайте регулирующего органа</t>
  </si>
  <si>
    <t>руб./тонна</t>
  </si>
  <si>
    <t>тонна</t>
  </si>
  <si>
    <t>Без дифференциации</t>
  </si>
  <si>
    <t>sys_id</t>
  </si>
  <si>
    <t>сфера_x000D_
(TSphere)</t>
  </si>
  <si>
    <t>ТС</t>
  </si>
  <si>
    <t>изменения в раскрытой ранее информации</t>
  </si>
  <si>
    <t>Форма 1.2</t>
  </si>
  <si>
    <t>01</t>
  </si>
  <si>
    <t>V</t>
  </si>
  <si>
    <t>сортированные</t>
  </si>
  <si>
    <t>тариф указан без НДС для плательщиков НДС</t>
  </si>
  <si>
    <t>Форма 5.6.1</t>
  </si>
  <si>
    <t>Информация о предложении тарифов в области обращения с твердыми коммунальными отходами на очередной период регулирования</t>
  </si>
  <si>
    <t>Архангельская область</t>
  </si>
  <si>
    <t>март</t>
  </si>
  <si>
    <t>III квартал</t>
  </si>
  <si>
    <t>сфера(латиница)_x000D_
(TSphere_trans)</t>
  </si>
  <si>
    <t>WARM</t>
  </si>
  <si>
    <t>Форма 1.3</t>
  </si>
  <si>
    <t>02</t>
  </si>
  <si>
    <t>крупногабаритные</t>
  </si>
  <si>
    <t>ЕСХН</t>
  </si>
  <si>
    <t>метод доходности инвестированного капитала</t>
  </si>
  <si>
    <t>Форма 5.6.2</t>
  </si>
  <si>
    <t>Информация о предложении величин тарифов в области обращения с твердыми коммунальными отходами</t>
  </si>
  <si>
    <t>Астраханская область</t>
  </si>
  <si>
    <t>апрель</t>
  </si>
  <si>
    <t>IV квартал</t>
  </si>
  <si>
    <t>сфера расширено_x000D_
(TSphere_full)</t>
  </si>
  <si>
    <t>Форма 1.4</t>
  </si>
  <si>
    <t>03</t>
  </si>
  <si>
    <t>ПСН</t>
  </si>
  <si>
    <t>Белгородская область</t>
  </si>
  <si>
    <t>май</t>
  </si>
  <si>
    <t>Форма 1.5</t>
  </si>
  <si>
    <t>04</t>
  </si>
  <si>
    <t>НПД</t>
  </si>
  <si>
    <t>Брянская область</t>
  </si>
  <si>
    <t>июнь</t>
  </si>
  <si>
    <t>Форма 1.6</t>
  </si>
  <si>
    <t>05</t>
  </si>
  <si>
    <t>смешанное налогообложение</t>
  </si>
  <si>
    <t>Владимирская область</t>
  </si>
  <si>
    <t>июль</t>
  </si>
  <si>
    <t>true</t>
  </si>
  <si>
    <t>Форма 1.7</t>
  </si>
  <si>
    <t>06</t>
  </si>
  <si>
    <t>Волгоградская область</t>
  </si>
  <si>
    <t>август</t>
  </si>
  <si>
    <t>Форма 1.8</t>
  </si>
  <si>
    <t>07</t>
  </si>
  <si>
    <t>Вологодская область</t>
  </si>
  <si>
    <t>сентябрь</t>
  </si>
  <si>
    <t>Форма 1.9</t>
  </si>
  <si>
    <t>08</t>
  </si>
  <si>
    <t>Воронежская область</t>
  </si>
  <si>
    <t>октябрь</t>
  </si>
  <si>
    <t>https://appsrv.regportal-tariff.ru/procwsxls/</t>
  </si>
  <si>
    <t>Форма 1.10</t>
  </si>
  <si>
    <t>09</t>
  </si>
  <si>
    <t>г.Байконур</t>
  </si>
  <si>
    <t>ноябрь</t>
  </si>
  <si>
    <t>Форма 1.11</t>
  </si>
  <si>
    <t>10</t>
  </si>
  <si>
    <t>г. Москва</t>
  </si>
  <si>
    <t>декабрь</t>
  </si>
  <si>
    <t>Форма 1.12</t>
  </si>
  <si>
    <t>11</t>
  </si>
  <si>
    <t>г.Санкт-Петербург</t>
  </si>
  <si>
    <t>Форма 2.1</t>
  </si>
  <si>
    <t>12</t>
  </si>
  <si>
    <t>г.Севастополь</t>
  </si>
  <si>
    <t>Форма 2.2</t>
  </si>
  <si>
    <t>13</t>
  </si>
  <si>
    <t>Еврейская автономная область</t>
  </si>
  <si>
    <t>Текущая дата</t>
  </si>
  <si>
    <t>TemplateState</t>
  </si>
  <si>
    <t>Форма 2.3</t>
  </si>
  <si>
    <t>14</t>
  </si>
  <si>
    <t>Забайкальский край</t>
  </si>
  <si>
    <t>Организация</t>
  </si>
  <si>
    <t>19.11.2018 18:50:06</t>
  </si>
  <si>
    <t>DIFF_FILLED</t>
  </si>
  <si>
    <t>Форма 2.4</t>
  </si>
  <si>
    <t>15</t>
  </si>
  <si>
    <t>Ивановская область</t>
  </si>
  <si>
    <t>Форма 2.5</t>
  </si>
  <si>
    <t>16</t>
  </si>
  <si>
    <t>Иркутская область</t>
  </si>
  <si>
    <t>Признак изменения данных на листе Доступ к товарам и услугам</t>
  </si>
  <si>
    <t>CROSSES</t>
  </si>
  <si>
    <t>Форма 2.6</t>
  </si>
  <si>
    <t>17</t>
  </si>
  <si>
    <t>Кабардино-Балкарская республика</t>
  </si>
  <si>
    <t>Виды деятельности</t>
  </si>
  <si>
    <t>Форма 2.7</t>
  </si>
  <si>
    <t>18</t>
  </si>
  <si>
    <t>Калининградская область</t>
  </si>
  <si>
    <t>Форма 2.8</t>
  </si>
  <si>
    <t>19</t>
  </si>
  <si>
    <t>Калужская область</t>
  </si>
  <si>
    <t>Форма 2.9</t>
  </si>
  <si>
    <t>20</t>
  </si>
  <si>
    <t>Форма 2.10</t>
  </si>
  <si>
    <t>21</t>
  </si>
  <si>
    <t>Карачаево-Черкесская республика</t>
  </si>
  <si>
    <t>Форма 2.11</t>
  </si>
  <si>
    <t>22</t>
  </si>
  <si>
    <t>Кемеровская область</t>
  </si>
  <si>
    <t>Форма 2.12</t>
  </si>
  <si>
    <t>23</t>
  </si>
  <si>
    <t>Кировская область</t>
  </si>
  <si>
    <t>Форма 2.13</t>
  </si>
  <si>
    <t>24</t>
  </si>
  <si>
    <t>Костромская область</t>
  </si>
  <si>
    <t>Форма 2.14</t>
  </si>
  <si>
    <t>25</t>
  </si>
  <si>
    <t>Краснодарский край</t>
  </si>
  <si>
    <t>Форма 3.1</t>
  </si>
  <si>
    <t>26</t>
  </si>
  <si>
    <t>Красноярский край</t>
  </si>
  <si>
    <t>Форма 3.2</t>
  </si>
  <si>
    <t>27</t>
  </si>
  <si>
    <t>Курганская область</t>
  </si>
  <si>
    <t>Форма 3.3</t>
  </si>
  <si>
    <t>28</t>
  </si>
  <si>
    <t>Курская область</t>
  </si>
  <si>
    <t>Форма 3.4</t>
  </si>
  <si>
    <t>29</t>
  </si>
  <si>
    <t>Ленинградская область</t>
  </si>
  <si>
    <t>Форма 3.5</t>
  </si>
  <si>
    <t>30</t>
  </si>
  <si>
    <t>Липецкая область</t>
  </si>
  <si>
    <t>Форма 3.6</t>
  </si>
  <si>
    <t>31</t>
  </si>
  <si>
    <t>Магаданская область</t>
  </si>
  <si>
    <t>Форма 3.7</t>
  </si>
  <si>
    <t>32</t>
  </si>
  <si>
    <t>Московская область</t>
  </si>
  <si>
    <t>Форма 3.8</t>
  </si>
  <si>
    <t>33</t>
  </si>
  <si>
    <t>Мурманская область</t>
  </si>
  <si>
    <t>Форма 3.9</t>
  </si>
  <si>
    <t>34</t>
  </si>
  <si>
    <t>Ненецкий автономный округ</t>
  </si>
  <si>
    <t>Форма 3.10</t>
  </si>
  <si>
    <t>35</t>
  </si>
  <si>
    <t>Нижегородская область</t>
  </si>
  <si>
    <t>Форма 3.11</t>
  </si>
  <si>
    <t>36</t>
  </si>
  <si>
    <t>Новгородская область</t>
  </si>
  <si>
    <t>Форма 3.12</t>
  </si>
  <si>
    <t>37</t>
  </si>
  <si>
    <t>Новосибирская область</t>
  </si>
  <si>
    <t>Форма 4.1</t>
  </si>
  <si>
    <t>38</t>
  </si>
  <si>
    <t>Омская область</t>
  </si>
  <si>
    <t>Форма 4.2</t>
  </si>
  <si>
    <t>39</t>
  </si>
  <si>
    <t>Оренбургская область</t>
  </si>
  <si>
    <t>Форма 4.3</t>
  </si>
  <si>
    <t>40</t>
  </si>
  <si>
    <t>Орловская область</t>
  </si>
  <si>
    <t>Форма 4.4</t>
  </si>
  <si>
    <t>41</t>
  </si>
  <si>
    <t>Пензенская область</t>
  </si>
  <si>
    <t>42</t>
  </si>
  <si>
    <t>Пермский край</t>
  </si>
  <si>
    <t>43</t>
  </si>
  <si>
    <t>Приморский край</t>
  </si>
  <si>
    <t>44</t>
  </si>
  <si>
    <t>Псковская область</t>
  </si>
  <si>
    <t>45</t>
  </si>
  <si>
    <t>Республика Адыгея</t>
  </si>
  <si>
    <t>46</t>
  </si>
  <si>
    <t>Республика Алтай</t>
  </si>
  <si>
    <t>47</t>
  </si>
  <si>
    <t>Республика Башкортостан</t>
  </si>
  <si>
    <t>48</t>
  </si>
  <si>
    <t>Республика Бурятия</t>
  </si>
  <si>
    <t>49</t>
  </si>
  <si>
    <t>Республика Дагестан</t>
  </si>
  <si>
    <t>50</t>
  </si>
  <si>
    <t>Республика Ингушетия</t>
  </si>
  <si>
    <t>51</t>
  </si>
  <si>
    <t>Республика Калмыкия</t>
  </si>
  <si>
    <t>52</t>
  </si>
  <si>
    <t>Республика Карелия</t>
  </si>
  <si>
    <t>53</t>
  </si>
  <si>
    <t>Республика Коми</t>
  </si>
  <si>
    <t>54</t>
  </si>
  <si>
    <t>Республика Крым</t>
  </si>
  <si>
    <t>55</t>
  </si>
  <si>
    <t>Республика Марий Эл</t>
  </si>
  <si>
    <t>56</t>
  </si>
  <si>
    <t>Республика Мордовия</t>
  </si>
  <si>
    <t>57</t>
  </si>
  <si>
    <t>Республика Саха (Якутия)</t>
  </si>
  <si>
    <t>58</t>
  </si>
  <si>
    <t>Республика Северная Осетия-Алания</t>
  </si>
  <si>
    <t>59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</si>
  <si>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</si>
  <si>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</si>
  <si>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</si>
  <si>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</si>
  <si>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</si>
  <si>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</si>
  <si>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</si>
  <si>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</si>
  <si>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</si>
  <si>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</si>
  <si>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</si>
  <si>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</si>
  <si>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</si>
  <si>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</si>
  <si>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</si>
  <si>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</si>
  <si>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</si>
  <si>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</si>
  <si>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</si>
  <si>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</si>
  <si>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</si>
  <si>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</si>
  <si>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</si>
  <si>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</si>
  <si>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</si>
  <si>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</si>
  <si>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et_List02</t>
  </si>
  <si>
    <t>et_Comm</t>
  </si>
  <si>
    <t>et_List07</t>
  </si>
  <si>
    <t>et_List02_H1</t>
  </si>
  <si>
    <t>Добавить класс ТКО</t>
  </si>
  <si>
    <t>Добавить вид ТКО</t>
  </si>
  <si>
    <t>Добавить муниципальное образование</t>
  </si>
  <si>
    <t>Добавить муниципальный район</t>
  </si>
  <si>
    <t>Добавить территорию оказания услуг</t>
  </si>
  <si>
    <t>Добавить технологическую особенность</t>
  </si>
  <si>
    <t>et_List02_H2</t>
  </si>
  <si>
    <t>et_List02_H3</t>
  </si>
  <si>
    <t>et_List02_H4</t>
  </si>
  <si>
    <t>et_List02_H5</t>
  </si>
  <si>
    <t>et_List02_H6</t>
  </si>
  <si>
    <t>et_List02_H7</t>
  </si>
  <si>
    <t>et_List02_H8</t>
  </si>
  <si>
    <t>et_List02_H5_1</t>
  </si>
  <si>
    <t>et_List02_H6_1</t>
  </si>
  <si>
    <t>et_List04_H1, et_List04_H2</t>
  </si>
  <si>
    <t>et_copy_HL1</t>
  </si>
  <si>
    <t>et_List05_H1_2, et_List05_H2_2</t>
  </si>
  <si>
    <t>et_List05_H1_4, et_List05_H2_4</t>
  </si>
  <si>
    <t>4.1</t>
  </si>
  <si>
    <t>et_List05_copy_HL1_1</t>
  </si>
  <si>
    <t>et_List05_copy_HL1_2</t>
  </si>
  <si>
    <t>et_List05_copy_HL1_3_6</t>
  </si>
  <si>
    <t>et_ED</t>
  </si>
  <si>
    <t>et_List_101_st</t>
  </si>
  <si>
    <t>et_List_101_ter</t>
  </si>
  <si>
    <t>et_List_101_mr</t>
  </si>
  <si>
    <t>et_List_101_mo</t>
  </si>
  <si>
    <t>Наименование централизованной системы коммунальной инфраструктуры</t>
  </si>
  <si>
    <t>отсутствует</t>
  </si>
  <si>
    <t>Указывается наименование централизованной системы холодного водоснабжения/горячего водоснабжения/водоотведения/теплоснабжения, к которой относится размещаемая информация._x000D_
В случае наличия нескольких централизованных систем коммунальной инфраструктуры, информация по каждой из них указывается в отдельной строке.</t>
  </si>
  <si>
    <t>Наименование регулируемого вида деятельности</t>
  </si>
  <si>
    <t>Указывается наименование вида регулируемой деятельности.</t>
  </si>
  <si>
    <t>Территория оказания услуги по регулируемому виду деятельности</t>
  </si>
  <si>
    <t>Субъект Российской Федерации</t>
  </si>
  <si>
    <t>Указывается наименование субъекта Российской Федерации</t>
  </si>
  <si>
    <t>4.1.1.1</t>
  </si>
  <si>
    <t>муниципальный район</t>
  </si>
  <si>
    <t>Указывается наименование муниципального района, на территории которого организация оказывает услуги по регулируемому виду деятельности.</t>
  </si>
  <si>
    <t>4.1.1.1.1</t>
  </si>
  <si>
    <t>муниципальное образование</t>
  </si>
  <si>
    <t>Указывается наименование и код муниципального района, муниципального образования в соответствии с Общероссийским классификатором территорий муниципальных образований (далее - ОКТМО), входящего в муниципальный район, на территории которого организация оказывает услуги по регулируемому виду деятельности._x000D_
В случае оказания услуг по регулируемому виду деятельности на территории нескольких муниципальных районов (муниципальных образований) данные по каждому их них указываются в отдельной строке.</t>
  </si>
  <si>
    <t>et_List05_H1_1, et_List05_H2_1</t>
  </si>
  <si>
    <t>et_List05_H1_3, et_List05_H2_3</t>
  </si>
  <si>
    <t>et_List05_H1_5, et_List05_H2_5</t>
  </si>
  <si>
    <t>et_List05_H1_6, et_List05_H2_6</t>
  </si>
  <si>
    <t>Шаблон предназначен для отправки в субъект РФ, на территории которого осуществляется оказание услуг</t>
  </si>
  <si>
    <t>Регулируемая организация, осуществляющая сдачу годового бухгалтерского баланса в налоговые органы, раскрывает данную информацию не позднее 30 календарных дней со дня направления годового бухгалтерского баланса в налоговые органы;_x000D_
_x000D_
Регулируемая организация, не осуществляющая сдачу годового бухгалтерского баланса в налоговые органы, раскрывает данную информацию не позднее 30 апреля года, следующим за отчетным.</t>
  </si>
  <si>
    <t>Информация, подлежит обязательному опубликованию на официальном сайте в сети "Интернет" органа исполнительной власти субъекта Российской Федерации в области государственного регулирования цен (тарифов), и (или)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(тарифов), согласно пункту 3а) Постановления Правительства РФ от 05.07.2013 №570.</t>
  </si>
  <si>
    <t>Если информация публикуется только на официальном сайте в информационно-телекоммуникационной сети "Интернет" (далее – сети Интернет) органа исполнительной власти субъекта Российской Федерации в области государственного регулирования цен (тарифов)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(тарифов), в поле "По решению организации информация раскрыта на ее официальном сайте в сети Интернет?" необходимо указать "Нет"._x000D_
_x000D_
Если же информация дополнительно публикуется на официальном сайте организации в сети Интернет, в поле "По решению организации информация раскрыта на ее официальном сайте в сети Интернет?" необходимо указать "Да".</t>
  </si>
  <si>
    <t xml:space="preserve">По умолчанию установлено значение «первичное раскрытие информации» Это означает, что информация раскрывается в соответствии с установленными сроком и периодичностью. В случае, если в уже отправленном шаблоне обнаружена ошибка или произошло изменение информации, исправленный шаблон необходимо отправить с типом отчета «изменения в раскрытой ранее информации». </t>
  </si>
  <si>
    <t>В случае если регулируемыми организациями оказываются услуги по нескольким технологически не связанным между собой системам теплоснабжения и если в отношении указанных систем устанавливаются различные тарифы в сфере теплоснабжения, то информация раскрывается отдельно по каждой системе теплоснабжения.</t>
  </si>
  <si>
    <t>Укажите количество технологически не связанных между собой систем теплоснабжения (или их групп), в отношении которых устанавливаются различные тарифы в сфере теплоснабжения. Внимание! Одна централизованная система теплоснабжения может включать несколько систем теплоснабжения, объединенных для целей установления тарифа. Необходимо указать только количество централизованных систем теплоснабжения._x000D_
_x000D_
В случае если централизованная система теплоснабжения одна, в поле "Применяется дифференциация тарифа по централизованным системам теплоснабжения" необходимо указать "Нет".</t>
  </si>
  <si>
    <t>Задайте период регулирования, выбрав даты начала и окончания периода регулирования из календаря (иконка справа от указанной ячейки) либо введите дату непосредственно в ячейку в формате 'ДД.ММ.ГГГГ'</t>
  </si>
  <si>
    <t>Условия оказания услуг</t>
  </si>
  <si>
    <t>Обосновывающие материалы необходимо загружать с помощью "ЕИАС Мониторинг". Ссылка на инструкцию по загрузке обосновывающих материалов расположена на листе "Инструкция" в п."Методология заполнения"._x000D_
Вводите адрес сайта, не нарушая цвет ячейки. Если копируете гиперссылку из браузера, то выполните двойной щелчок по ячейке и только после этого можете вставить скопированный элемент._x000D_
Для редактирования указанной гиперссылки или перехода по ней выполните двойной щелчок левой клавиши мыши по ячейке</t>
  </si>
  <si>
    <t>Территории</t>
  </si>
  <si>
    <t>В случае, если регулируемая организация осуществляет несколько видов деятельности, информация по которым подлежит раскрытию, информация по каждому виду деятельности раскрывается отдельно.</t>
  </si>
  <si>
    <t>Муниципальные районы, на территории которых осуществляется оказание услуг</t>
  </si>
  <si>
    <t>Муниципальные образования, на территории которых осуществляется оказание услуг</t>
  </si>
  <si>
    <t>В случае если регулируемая организация осуществляет несколько видов деятельности, информация о которых подлежит раскрытию, информация по каждому виду деятельности раскрывается отдельно.</t>
  </si>
  <si>
    <t>Поле заполняется выбором значений из списка. Если значений для выбора нет - убедитесь, что лист "Территории" заполнен.</t>
  </si>
  <si>
    <t>Условное наименование системы теплоснабжения для целей идентификации.</t>
  </si>
  <si>
    <t>Доступ к товарам и услугам</t>
  </si>
  <si>
    <t>При использовании регулируемой организацией нескольких систем теплоснабжения информация о резерве мощности таких систем публикуется в отношении каждой системы теплоснабжения.</t>
  </si>
  <si>
    <t>Лист заполняется в случае, если на Титульном листе в поле "Тип отчета" выбрано значение «Изменения в раскрытой ранее информации».</t>
  </si>
  <si>
    <t>Нет доступных обновлений, версия отчёта актуальна</t>
  </si>
  <si>
    <t>Показатели ФХД</t>
  </si>
  <si>
    <t>Указываются расходы, которые подлежат отнесению на регулируемые виды деятельности в соответствии с основами ценообразования в сфере обращения с твердыми коммунальными отходами, утверждаемыми Правительством Российской Федерации (постановление Правительства РФ от 30 мая 2016 г. N 484)</t>
  </si>
  <si>
    <t>Раскрывается регулируемыми организациями, выручка от регулируемой деятельности которых превышает 80 процентов совокупной выручки за отчетный год</t>
  </si>
  <si>
    <t>Инвестиции</t>
  </si>
  <si>
    <t>Информация о внесении изменений в инвестиционную программу раскрывается регулируемой организацией в течение 10 календарных дней со дня принятия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</si>
  <si>
    <t>Дифференциация тарифов</t>
  </si>
  <si>
    <t>В случае выбора значения "да" далее в шаблоне необходимо будет указать тариф для каждого добавленного муниципального образования._x000D_
_x000D_
В случае выбора значения "нет" далее в шаблоне необходимо будет указать тариф для территории целиком независимо от количества добавленных муниципальных образований. При этом возможность дифференциации прочих величин (НВВ, объем (масса) ТКО и др.) по муниципальным образованиям также будет отсутствовать.</t>
  </si>
  <si>
    <t>Дифференциация прочих показателей, раскрываемых в данной форме: объем (масса) ТКО и др.</t>
  </si>
  <si>
    <t>Добавить наименование тарифа</t>
  </si>
  <si>
    <t>Форма 5.3.2 Информация о величинах тарифов в области обращения с твердыми коммунальными отходами</t>
  </si>
  <si>
    <t>Период действия тарифа</t>
  </si>
  <si>
    <t>Наличие периода действия тарифа</t>
  </si>
  <si>
    <t>Указывается наименование вида тарифа в соответствии с видами тарифов в области обращения с твердыми коммунальными отходами, предусмотренных законодательством в области обращения с твердыми коммунальными отходами._x000D_
В случае утверждения нескольких видов тарифов информация по каждому из них указывается отдельно.</t>
  </si>
  <si>
    <t>Указывается наименование тарифа в случае утверждения нескольких видов тарифов._x000D_
В случае наличия нескольких тарифов информация по ним указывается в отдельных строках.</t>
  </si>
  <si>
    <t>Указывается наименование территории действия тарифа при наличии дифференциации тарифа по территориальному признаку._x000D_
В случае дифференциации тарифов по территориальному признаку информация по ним указывается в отдельных строках.</t>
  </si>
  <si>
    <t>Указывается вид твердых коммунальных отходов при наличии дифференциации тарифа по виду твердых коммунальных отходов._x000D_
Значение вида твердых коммунальных отходов выбирается из перечня: Сортированные; Несортированные; Крупногабаритные._x000D_
В случае дифференциации тарифа по виду твердых коммунальных отходов информация указывается в отдельных строках</t>
  </si>
  <si>
    <t>Указывается класс опасности твердых коммунальных отходов при наличии дифференциации тарифа по классу опасности твердых коммунальных отходов._x000D_
Значение класса опасности твердых коммунальных отходов выбирается из перечня: I, II, III, IV, V._x000D_
В случае дифференциации тарифа по классу опасности твердых коммунальных отходов информация указывается в отдельных строках_x000D_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тарифов по периодам действия тарифа информация по ним указывается в отдельных колонках.</t>
  </si>
  <si>
    <r>
      <t>Форма 5.6.1 Информация о предложении тарифов в области обращения с твердыми коммунальными отходами на очередной период регулирования</t>
    </r>
    <r>
      <rPr>
        <charset val="204"/>
        <family val="2"/>
        <rFont val="Tahoma"/>
        <sz val="10"/>
        <vertAlign val="superscript"/>
      </rPr>
      <t>1</t>
    </r>
  </si>
  <si>
    <t>Дата начала</t>
  </si>
  <si>
    <t>Предлагаемый метод регулирования</t>
  </si>
  <si>
    <t>x</t>
  </si>
  <si>
    <t>Долгосрочные параметры регулирования (в случае если их установление предусмотрено выбранным методов регулирования)</t>
  </si>
  <si>
    <t>Необходимая валовая выручка на соответствующий период (в том числе в разбивке по годам)</t>
  </si>
  <si>
    <t>Годовой объем (масса) принятых твердых коммунальных отходов</t>
  </si>
  <si>
    <t>Размер недополученных доходов регулируемой организации (при их наличии), исчисленный в соответствии с законодательством в области обращения с _x000D_
твердыми коммунальными отходами</t>
  </si>
  <si>
    <t>Размер экономически обоснованных расходов, не учтенных при установлении регулируемых тарифов в предыдущие периоды регулирования (при их наличии), определенном в соответствии с законодательством в области обращения с твердыми коммунальными отходами</t>
  </si>
  <si>
    <t>Размер экономически обоснованных расходов, не учтенных при установлении тарифов в предыдущие периоды регулирования, указывается в колонке «Информация»._x000D_
Даты начала и окончания указываются в виде «ДД.ММ.ГГГГ»._x000D_
В случае отсутствия даты окончания тарифа в колонке «Дата окончания» указывается «Нет»._x000D_
В случае дифференциации экономически обоснованных расходов, не учтенных при установлении тарифов в предыдущие периоды регулирования, по периодам действия тарифа информация по ним указывается в отдельных колонках.</t>
  </si>
  <si>
    <t>При размещении информации по данной форме дополнительно указывается дата подачи заявления об утверждении(изменении) тарифа и его номер.</t>
  </si>
  <si>
    <t>REGION_ID</t>
  </si>
  <si>
    <t>REGION_NAME</t>
  </si>
  <si>
    <t>RST_ORG_ID</t>
  </si>
  <si>
    <t>ORG_NAME</t>
  </si>
  <si>
    <t>INN_NAME</t>
  </si>
  <si>
    <t>KPP_NAME</t>
  </si>
  <si>
    <t>ORG_START_DATE</t>
  </si>
  <si>
    <t>ORG_END_DATE</t>
  </si>
  <si>
    <t>VDET_START_DATE</t>
  </si>
  <si>
    <t>VDET_END_DATE</t>
  </si>
  <si>
    <t>VDET_NAME</t>
  </si>
  <si>
    <t>VDET_NAME_LIST</t>
  </si>
  <si>
    <t>VDET_FULL_NAME_LIST</t>
  </si>
  <si>
    <t>SPHERE</t>
  </si>
  <si>
    <t>2667</t>
  </si>
  <si>
    <t>31683834</t>
  </si>
  <si>
    <t>АО "Спецтранс"</t>
  </si>
  <si>
    <t>4100046983</t>
  </si>
  <si>
    <t>410001001</t>
  </si>
  <si>
    <t>24-05-2023 00:00:00</t>
  </si>
  <si>
    <t>/ТКО/Захоронение твердых коммунальных отходов</t>
  </si>
  <si>
    <t>TKO</t>
  </si>
  <si>
    <t>Оказание услуги по обращению с твердыми коммунальными отходами региональным оператором</t>
  </si>
  <si>
    <t>/ТКО/Оказание услуги по обращению с твердыми коммунальными отходами региональным оператором</t>
  </si>
  <si>
    <t>Оказание услуги по обращению с твердыми коммунальными отходами региональным оператором :: Захоронение твердых коммунальных отходов</t>
  </si>
  <si>
    <t>/ТКО/Оказание услуги по обращению с твердыми коммунальными отходами региональным оператором :: /ТКО/Захоронение твердых коммунальных отходов</t>
  </si>
  <si>
    <t>01-01-2024 00:00:00</t>
  </si>
  <si>
    <t>01-06-2024 00:00:00</t>
  </si>
  <si>
    <t>28903315</t>
  </si>
  <si>
    <t>МУП "Бытсервис"</t>
  </si>
  <si>
    <t>4104002810</t>
  </si>
  <si>
    <t>410401001</t>
  </si>
  <si>
    <t>31-05-2006 00:00:00</t>
  </si>
  <si>
    <t>03-10-2017 00:00:00</t>
  </si>
  <si>
    <t>27837322</t>
  </si>
  <si>
    <t>МУП "Никольская управляющая организация"</t>
  </si>
  <si>
    <t>4103000850</t>
  </si>
  <si>
    <t>410301001</t>
  </si>
  <si>
    <t>24-05-2009 00:00:00</t>
  </si>
  <si>
    <t>01-01-2023 00:00:00</t>
  </si>
  <si>
    <t>26459854</t>
  </si>
  <si>
    <t>МУП "Ремжилсервис"</t>
  </si>
  <si>
    <t>4102001321</t>
  </si>
  <si>
    <t>410201001</t>
  </si>
  <si>
    <t>04-10-2017 00:00:00</t>
  </si>
  <si>
    <t>26459852</t>
  </si>
  <si>
    <t>ОАО "ЕМКХ"</t>
  </si>
  <si>
    <t>4105001305</t>
  </si>
  <si>
    <t>31300451</t>
  </si>
  <si>
    <t>ООО "Феникс"</t>
  </si>
  <si>
    <t>4101181689</t>
  </si>
  <si>
    <t>410101001</t>
  </si>
  <si>
    <t>01-10-2018 00:00:00</t>
  </si>
  <si>
    <t>02-04-2019 00:00:00</t>
  </si>
  <si>
    <t>Обработка твердых коммунальных отходов</t>
  </si>
  <si>
    <t>/ТКО/Обработка твердых коммунальных отходов</t>
  </si>
  <si>
    <t>31473465</t>
  </si>
  <si>
    <t>19-08-2016 00:00:00</t>
  </si>
  <si>
    <t>23-02-2021 00:00:00</t>
  </si>
  <si>
    <t>14-03-2022 00:00:00</t>
  </si>
  <si>
    <t>ID_TARIFF_NAME</t>
  </si>
  <si>
    <t>VED_NAME</t>
  </si>
  <si>
    <t>4189709</t>
  </si>
  <si>
    <t>Обезвреживание твердых коммунальных отходов</t>
  </si>
  <si>
    <t>4189710</t>
  </si>
  <si>
    <t>4189711</t>
  </si>
  <si>
    <t>5110778</t>
  </si>
  <si>
    <t>Энергетическая утилизация</t>
  </si>
  <si>
    <t>25575374</t>
  </si>
  <si>
    <t>Транспортирование твердых коммунальных отходов</t>
  </si>
  <si>
    <t>TARIFF_NAME</t>
  </si>
  <si>
    <t>ID_VED</t>
  </si>
  <si>
    <t>4214144</t>
  </si>
  <si>
    <t>Тариф на обработку твердых коммунальных отходов</t>
  </si>
  <si>
    <t>4214145</t>
  </si>
  <si>
    <t>Единый тариф регионального оператора по обращению с твердыми коммунальными отходами</t>
  </si>
  <si>
    <t>4214146</t>
  </si>
  <si>
    <t>Тариф на захоронение твердых коммунальных отходов</t>
  </si>
  <si>
    <t>4214147</t>
  </si>
  <si>
    <t>Тариф на обезвреживание твердых коммунальных отходов</t>
  </si>
  <si>
    <t>5110782</t>
  </si>
  <si>
    <t>Тариф на энергетическую утилизацию</t>
  </si>
  <si>
    <t>25575376</t>
  </si>
  <si>
    <t>Тариф на транспортирование твердых коммунальных отходов</t>
  </si>
  <si>
    <t>NSRF</t>
  </si>
  <si>
    <t>MR_NAME</t>
  </si>
  <si>
    <t>OKTMO_MR_NAME</t>
  </si>
  <si>
    <t>MO_NAME</t>
  </si>
  <si>
    <t>OKTMO_NAME</t>
  </si>
  <si>
    <t>TYPE</t>
  </si>
  <si>
    <t>MR_ID</t>
  </si>
  <si>
    <t>Алеутский муниципальный округ</t>
  </si>
  <si>
    <t>30501000</t>
  </si>
  <si>
    <t>муниципальный округ</t>
  </si>
  <si>
    <t>Алеутский муниципальный район</t>
  </si>
  <si>
    <t>30601000</t>
  </si>
  <si>
    <t>Межселенные территории Алеутского муниципального района, расположенные на островах: Беринга, Арий Камень, Топорков, Камень Сивучий, Медный, Сивучий Камень, Камни Бобровые, Кекур Корабельный Столб, Сивучий Камень Восточный, а также - на прилегающих к указанным безымянных островах</t>
  </si>
  <si>
    <t>30601701</t>
  </si>
  <si>
    <t>межселенная территория</t>
  </si>
  <si>
    <t>Никольское сельское поселение</t>
  </si>
  <si>
    <t>30601401</t>
  </si>
  <si>
    <t>сельское поселение</t>
  </si>
  <si>
    <t>Быстринский муниципальный район</t>
  </si>
  <si>
    <t>30604000</t>
  </si>
  <si>
    <t>Анавгайское сельское поселение</t>
  </si>
  <si>
    <t>30604402</t>
  </si>
  <si>
    <t>Межселенные территории, входящие в состав территории Быстринского муниципального района, кроме территорий сельских поселений</t>
  </si>
  <si>
    <t>30604701</t>
  </si>
  <si>
    <t>Эссовское сельское поселение</t>
  </si>
  <si>
    <t>30604401</t>
  </si>
  <si>
    <t>Вилючинский ЗАТО</t>
  </si>
  <si>
    <t>30735000</t>
  </si>
  <si>
    <t>городской округ</t>
  </si>
  <si>
    <t>Елизовский муниципальный район</t>
  </si>
  <si>
    <t>30607000</t>
  </si>
  <si>
    <t>Вулканное городское поселение</t>
  </si>
  <si>
    <t>30607154</t>
  </si>
  <si>
    <t>городское поселение, в состав которого входит поселок</t>
  </si>
  <si>
    <t>Елизовское городское поселение</t>
  </si>
  <si>
    <t>30607101</t>
  </si>
  <si>
    <t>городское поселение, в состав которого входит город</t>
  </si>
  <si>
    <t>Корякское сельское поселение</t>
  </si>
  <si>
    <t>30607407</t>
  </si>
  <si>
    <t>Межселенные территории, входящие в состав территории Елизовского муниципального района, кроме территорий городских и сельских поселений</t>
  </si>
  <si>
    <t>30607701</t>
  </si>
  <si>
    <t>Начикинское сельское поселение</t>
  </si>
  <si>
    <t>30607410</t>
  </si>
  <si>
    <t>Николаевское сельское поселение</t>
  </si>
  <si>
    <t>30607413</t>
  </si>
  <si>
    <t>Новоавачинское сельское поселение</t>
  </si>
  <si>
    <t>30607416</t>
  </si>
  <si>
    <t>Новолесновское сельское поселение</t>
  </si>
  <si>
    <t>30607418</t>
  </si>
  <si>
    <t>Паратунское сельское поселение</t>
  </si>
  <si>
    <t>30607419</t>
  </si>
  <si>
    <t>Пионерское сельское поселение</t>
  </si>
  <si>
    <t>30607421</t>
  </si>
  <si>
    <t>Раздольненское сельское поселение</t>
  </si>
  <si>
    <t>30607422</t>
  </si>
  <si>
    <t>Карагинский муниципальный район</t>
  </si>
  <si>
    <t>30824000</t>
  </si>
  <si>
    <t>Межселенные территории, входящие в состав территории Карагинского муниципального района, кроме территорий городского и сельских поселений, включая территорию упраздненного сельского поселения село Кострома</t>
  </si>
  <si>
    <t>30824701</t>
  </si>
  <si>
    <t>Сельское поселение "Село Ивашка"</t>
  </si>
  <si>
    <t>30824401</t>
  </si>
  <si>
    <t>Сельское поселение "Село Ильпырское"</t>
  </si>
  <si>
    <t>30824402</t>
  </si>
  <si>
    <t>Сельское поселение "Село Карага"</t>
  </si>
  <si>
    <t>30824403</t>
  </si>
  <si>
    <t>Сельское поселение "Село Кострома"</t>
  </si>
  <si>
    <t>30824404</t>
  </si>
  <si>
    <t>Сельское поселение "Село Оссора"</t>
  </si>
  <si>
    <t>30824151</t>
  </si>
  <si>
    <t>Сельское поселение "Село Тымлат"</t>
  </si>
  <si>
    <t>30824405</t>
  </si>
  <si>
    <t>посёлок Оссора</t>
  </si>
  <si>
    <t>30824406</t>
  </si>
  <si>
    <t>Мильковский муниципальный округ</t>
  </si>
  <si>
    <t>30510000</t>
  </si>
  <si>
    <t>Мильковский муниципальный район</t>
  </si>
  <si>
    <t>30610000</t>
  </si>
  <si>
    <t>Атласовское сельское поселение</t>
  </si>
  <si>
    <t>30610408</t>
  </si>
  <si>
    <t>Межселенные территории, входящие в состав территории Мильковского муниципального района, кроме территорий сельских поселений</t>
  </si>
  <si>
    <t>30610701</t>
  </si>
  <si>
    <t>Мильковское сельское поселение</t>
  </si>
  <si>
    <t>30610401</t>
  </si>
  <si>
    <t>Олюторский муниципальный район</t>
  </si>
  <si>
    <t>30827000</t>
  </si>
  <si>
    <t>Межселенные территории, входящие в состав территории Олюторского муниципального района, кроме территорий сельских поселений</t>
  </si>
  <si>
    <t>30827701</t>
  </si>
  <si>
    <t>Сельское поселение "Село Апука"</t>
  </si>
  <si>
    <t>30827401</t>
  </si>
  <si>
    <t>Сельское поселение "Село Ачайваям"</t>
  </si>
  <si>
    <t>30827402</t>
  </si>
  <si>
    <t>Сельское поселение "Село Вывенка"</t>
  </si>
  <si>
    <t>30827403</t>
  </si>
  <si>
    <t>Сельское поселение "Село Пахачи"</t>
  </si>
  <si>
    <t>30827407</t>
  </si>
  <si>
    <t>Сельское поселение "Село Средние Пахачи"</t>
  </si>
  <si>
    <t>30827406</t>
  </si>
  <si>
    <t>Сельское поселение "Село Тиличики"</t>
  </si>
  <si>
    <t>30827405</t>
  </si>
  <si>
    <t>Сельское поселение "Село Хаилино"</t>
  </si>
  <si>
    <t>30827408</t>
  </si>
  <si>
    <t>Пенжинский муниципальный район</t>
  </si>
  <si>
    <t>30829000</t>
  </si>
  <si>
    <t>Межселенные территории, входящие в состав Пенжинского муниципального района, кроме территорий сельских поселений, включающие с Оклан, с Парень</t>
  </si>
  <si>
    <t>30829701</t>
  </si>
  <si>
    <t>Сельское поселение "Село Аянка"</t>
  </si>
  <si>
    <t>30829401</t>
  </si>
  <si>
    <t>Сельское поселение "Село Каменское"</t>
  </si>
  <si>
    <t>30829402</t>
  </si>
  <si>
    <t>Сельское поселение "Село Манилы"</t>
  </si>
  <si>
    <t>30829403</t>
  </si>
  <si>
    <t>Сельское поселение "Село Слаутное"</t>
  </si>
  <si>
    <t>30829404</t>
  </si>
  <si>
    <t>Сельское поселение "Село Таловка"</t>
  </si>
  <si>
    <t>30829405</t>
  </si>
  <si>
    <t>Петропавловск-Камчатский</t>
  </si>
  <si>
    <t>30701000</t>
  </si>
  <si>
    <t>Соболевский муниципальный район</t>
  </si>
  <si>
    <t>30613000</t>
  </si>
  <si>
    <t>Крутогоровское сельское поселение</t>
  </si>
  <si>
    <t>30613403</t>
  </si>
  <si>
    <t>Межселенные территории, входящие в состав территории Соболевского муниципального района, кроме территорий сельских поселений, включая территорию упраздненного Ичинского сельского поселения</t>
  </si>
  <si>
    <t>30613701</t>
  </si>
  <si>
    <t>Соболевское сельское поселение</t>
  </si>
  <si>
    <t>30613401</t>
  </si>
  <si>
    <t>Устьевое сельское поселение</t>
  </si>
  <si>
    <t>30613402</t>
  </si>
  <si>
    <t>30832000</t>
  </si>
  <si>
    <t>Межселенные территории, входящие в состав территории Тигильского муниципального района, кроме территорий сельских поселений</t>
  </si>
  <si>
    <t>30832701</t>
  </si>
  <si>
    <t>Сельское поселение "Село Воямполка"</t>
  </si>
  <si>
    <t>30832401</t>
  </si>
  <si>
    <t>Сельское поселение "Село Ковран"</t>
  </si>
  <si>
    <t>30832402</t>
  </si>
  <si>
    <t>60</t>
  </si>
  <si>
    <t>Сельское поселение "Село Лесная"</t>
  </si>
  <si>
    <t>30832403</t>
  </si>
  <si>
    <t>61</t>
  </si>
  <si>
    <t>Сельское поселение "Село Седанка"</t>
  </si>
  <si>
    <t>30832404</t>
  </si>
  <si>
    <t>62</t>
  </si>
  <si>
    <t>63</t>
  </si>
  <si>
    <t>64</t>
  </si>
  <si>
    <t>Сельское поселение "Село Хайрюзово"</t>
  </si>
  <si>
    <t>30832406</t>
  </si>
  <si>
    <t>65</t>
  </si>
  <si>
    <t>66</t>
  </si>
  <si>
    <t>Усть-Большерецкий муниципальный район</t>
  </si>
  <si>
    <t>30616000</t>
  </si>
  <si>
    <t>Апачинское сельское поселение</t>
  </si>
  <si>
    <t>30616402</t>
  </si>
  <si>
    <t>67</t>
  </si>
  <si>
    <t>Запорожское сельское поселение</t>
  </si>
  <si>
    <t>30616404</t>
  </si>
  <si>
    <t>68</t>
  </si>
  <si>
    <t>Кавалерское сельское поселение</t>
  </si>
  <si>
    <t>30616407</t>
  </si>
  <si>
    <t>69</t>
  </si>
  <si>
    <t>Межселенные территории Усть-Большерецкого муниципального района, включающие п Шумный, п Паужетка</t>
  </si>
  <si>
    <t>30616703</t>
  </si>
  <si>
    <t>70</t>
  </si>
  <si>
    <t>Озерновское городское поселение</t>
  </si>
  <si>
    <t>30616157</t>
  </si>
  <si>
    <t>71</t>
  </si>
  <si>
    <t>Октябрьское городское поселение</t>
  </si>
  <si>
    <t>30616162</t>
  </si>
  <si>
    <t>72</t>
  </si>
  <si>
    <t>73</t>
  </si>
  <si>
    <t>Усть-Большерецкое сельское поселение</t>
  </si>
  <si>
    <t>30616410</t>
  </si>
  <si>
    <t>74</t>
  </si>
  <si>
    <t>30619000</t>
  </si>
  <si>
    <t>Межселенные территории, входящие в состав территории Усть-Камчатского муниципального района, кроме территорий сельских поселений</t>
  </si>
  <si>
    <t>30619701</t>
  </si>
  <si>
    <t>75</t>
  </si>
  <si>
    <t>Сельское поселение Ключи</t>
  </si>
  <si>
    <t>30619402</t>
  </si>
  <si>
    <t>76</t>
  </si>
  <si>
    <t>Сельское поселение Козыревск</t>
  </si>
  <si>
    <t>30619405</t>
  </si>
  <si>
    <t>77</t>
  </si>
  <si>
    <t>78</t>
  </si>
  <si>
    <t>79</t>
  </si>
  <si>
    <t>поселок Палана</t>
  </si>
  <si>
    <t>30851000</t>
  </si>
  <si>
    <t>80</t>
  </si>
  <si>
    <t>ID</t>
  </si>
  <si>
    <t>LINK_NAME</t>
  </si>
  <si>
    <t>https://portal.eias.ru/Portal/DownloadPage.aspx?type=12&amp;guid=????????-????-????-????-????????????</t>
  </si>
  <si>
    <t>ALL</t>
  </si>
  <si>
    <t>https://eias.fstrf.ru/disclo/get_file?p_guid=????????-????-????-????-????????????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</si>
</sst>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9" formatCode="#,##0.000"/>
    <numFmt numFmtId="170" formatCode="_-* #,##0.00[$€-1]_-;\-* #,##0.00[$€-1]_-;_-* &quot;-&quot;??[$€-1]_-"/>
    <numFmt numFmtId="171" formatCode="#,##0.0"/>
    <numFmt numFmtId="172" formatCode="#,##0.0000"/>
    <numFmt numFmtId="173" formatCode="dd\.mm\.yyyy"/>
  </numFmts>
  <fonts count="92">
    <font>
      <sz val="9"/>
      <color rgb="FF000000"/>
      <name val="Tahoma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33399"/>
      <name val="Calibri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sz val="12"/>
      <color auto="1"/>
      <name val="Arial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10"/>
      <color auto="1"/>
      <name val="Helv"/>
    </font>
    <font>
      <sz val="8"/>
      <color auto="1"/>
      <name val="Arial"/>
    </font>
    <font>
      <sz val="9"/>
      <color auto="1"/>
      <name val="Tahoma"/>
    </font>
    <font>
      <sz val="8"/>
      <color auto="1"/>
      <name val="Palatino"/>
    </font>
    <font>
      <u/>
      <sz val="10"/>
      <color rgb="FF800080"/>
      <name val="Arial Cyr"/>
    </font>
    <font>
      <sz val="10"/>
      <color auto="1"/>
      <name val="Tahoma"/>
    </font>
    <font>
      <u/>
      <sz val="10"/>
      <color rgb="FF0000FF"/>
      <name val="Arial Cyr"/>
    </font>
    <font>
      <sz val="8"/>
      <color auto="1"/>
      <name val="Helv"/>
    </font>
    <font>
      <sz val="11"/>
      <color auto="1"/>
      <name val="Tahoma"/>
    </font>
    <font>
      <u/>
      <sz val="9"/>
      <color rgb="FF333399"/>
      <name val="Tahoma"/>
    </font>
    <font>
      <b/>
      <u/>
      <sz val="11"/>
      <color rgb="FF0000FF"/>
      <name val="Arial"/>
    </font>
    <font>
      <u/>
      <sz val="9"/>
      <color rgb="FF0000FF"/>
      <name val="Tahoma"/>
    </font>
    <font>
      <b/>
      <sz val="14"/>
      <color auto="1"/>
      <name val="Franklin Gothic Medium"/>
    </font>
    <font>
      <b/>
      <sz val="9"/>
      <color auto="1"/>
      <name val="Tahoma"/>
    </font>
    <font>
      <sz val="11"/>
      <color rgb="FF000000"/>
      <name val="Calibri"/>
    </font>
    <font>
      <sz val="10"/>
      <color auto="1"/>
      <name val="Arial Cyr"/>
    </font>
    <font>
      <sz val="9"/>
      <color rgb="FF00FF00"/>
      <name val="Tahoma"/>
    </font>
    <font>
      <sz val="9"/>
      <color rgb="FFEAEAEA"/>
      <name val="Tahoma"/>
    </font>
    <font>
      <b/>
      <sz val="10"/>
      <color auto="1"/>
      <name val="Tahoma"/>
    </font>
    <font>
      <sz val="9"/>
      <color rgb="FFBCBCBC"/>
      <name val="Tahoma"/>
    </font>
    <font>
      <sz val="11"/>
      <color rgb="FFBCBCBC"/>
      <name val="Wingdings 2"/>
    </font>
    <font>
      <sz val="8"/>
      <color auto="1"/>
      <name val="Tahoma"/>
    </font>
    <font>
      <sz val="9"/>
      <color rgb="FF333399"/>
      <name val="Tahoma"/>
    </font>
    <font>
      <sz val="9"/>
      <color rgb="FFCC0000"/>
      <name val="Tahoma"/>
    </font>
    <font>
      <sz val="9"/>
      <color rgb="FF993300"/>
      <name val="Tahoma"/>
    </font>
    <font>
      <sz val="11"/>
      <color auto="1"/>
      <name val="Wingdings 2"/>
    </font>
    <font>
      <b/>
      <u/>
      <sz val="9"/>
      <color auto="1"/>
      <name val="Tahoma"/>
    </font>
    <font>
      <sz val="12"/>
      <color rgb="FFEAEAEA"/>
      <name val="Tahoma"/>
    </font>
    <font>
      <sz val="12"/>
      <color auto="1"/>
      <name val="Tahoma"/>
    </font>
    <font>
      <sz val="12"/>
      <color rgb="FF000000"/>
      <name val="Tahoma"/>
    </font>
    <font>
      <sz val="1"/>
      <color rgb="FFEAEAEA"/>
      <name val="Tahoma"/>
    </font>
    <font>
      <sz val="15"/>
      <color rgb="FF000000"/>
      <name val="Tahoma"/>
    </font>
    <font>
      <sz val="8"/>
      <color rgb="FF000000"/>
      <name val="Tahoma"/>
    </font>
    <font>
      <sz val="15"/>
      <color rgb="FFEAEAEA"/>
      <name val="Tahoma"/>
    </font>
    <font>
      <sz val="15"/>
      <color auto="1"/>
      <name val="Tahoma"/>
    </font>
    <font>
      <sz val="1"/>
      <color rgb="FF000000"/>
      <name val="Tahoma"/>
    </font>
    <font>
      <sz val="11"/>
      <color rgb="FFEAEAEA"/>
      <name val="Wingdings 2"/>
    </font>
    <font>
      <sz val="1"/>
      <color theme="0"/>
      <name val="Tahoma"/>
    </font>
    <font>
      <sz val="1"/>
      <color theme="0"/>
      <name val="Wingdings 2"/>
    </font>
    <font>
      <sz val="9"/>
      <color theme="0"/>
      <name val="Tahoma"/>
    </font>
    <font>
      <sz val="1"/>
      <color auto="1"/>
      <name val="Tahoma"/>
    </font>
    <font>
      <sz val="3"/>
      <color rgb="FFCC0000"/>
      <name val="Tahoma"/>
    </font>
    <font>
      <sz val="3"/>
      <color rgb="FFEAEAEA"/>
      <name val="Tahoma"/>
    </font>
    <font>
      <sz val="3"/>
      <color auto="1"/>
      <name val="Tahoma"/>
    </font>
    <font>
      <sz val="1"/>
      <color rgb="FFCC0000"/>
      <name val="Tahoma"/>
    </font>
    <font>
      <b/>
      <sz val="1"/>
      <color auto="1"/>
      <name val="Tahoma"/>
    </font>
    <font>
      <sz val="18"/>
      <color auto="1"/>
      <name val="Tahoma"/>
    </font>
    <font>
      <b/>
      <u/>
      <sz val="9"/>
      <color rgb="FF333399"/>
      <name val="Tahoma"/>
    </font>
    <font>
      <b/>
      <sz val="9"/>
      <color rgb="FFEAEAEA"/>
      <name val="Tahoma"/>
    </font>
    <font>
      <sz val="1"/>
      <color rgb="FFBCBCBC"/>
      <name val="Tahoma"/>
    </font>
    <font>
      <sz val="11"/>
      <color rgb="FF000000"/>
      <name val="Tahoma"/>
    </font>
    <font>
      <b/>
      <sz val="15"/>
      <color auto="1"/>
      <name val="Tahoma"/>
    </font>
    <font>
      <sz val="3"/>
      <color rgb="FF000000"/>
      <name val="Tahoma"/>
    </font>
    <font>
      <sz val="3"/>
      <color theme="0"/>
      <name val="Tahoma"/>
    </font>
    <font>
      <sz val="3"/>
      <color rgb="FFBCBCBC"/>
      <name val="Tahoma"/>
    </font>
    <font>
      <sz val="1"/>
      <color rgb="FF333399"/>
      <name val="Tahoma"/>
    </font>
    <font>
      <sz val="15"/>
      <color theme="0"/>
      <name val="Tahoma"/>
    </font>
    <font>
      <sz val="11"/>
      <color auto="1"/>
      <name val="Webdings2"/>
    </font>
    <font>
      <sz val="9"/>
      <color theme="0"/>
      <name val="Wingdings 2"/>
    </font>
    <font>
      <b/>
      <sz val="9"/>
      <color rgb="FF000080"/>
      <name val="Tahoma"/>
    </font>
    <font>
      <sz val="14"/>
      <color rgb="FFC0C0C0"/>
      <name val="Calibri"/>
      <scheme val="minor"/>
    </font>
    <font>
      <b/>
      <u/>
      <sz val="11"/>
      <color rgb="FF0000FF"/>
      <name val="Tahoma"/>
    </font>
    <font>
      <sz val="11"/>
      <color rgb="FFFFFFFF"/>
      <name val="Tahoma"/>
    </font>
    <font>
      <u/>
      <sz val="20"/>
      <color rgb="FF003366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14"/>
      <color rgb="FFBCBCBC"/>
      <name val="Calibri"/>
    </font>
    <font>
      <sz val="11"/>
      <color rgb="FFEAEAEA"/>
      <name val="Calibri"/>
    </font>
    <font>
      <u/>
      <sz val="9"/>
      <color theme="10"/>
      <name val="Tahoma"/>
    </font>
    <font>
      <u/>
      <sz val="15"/>
      <color auto="1"/>
      <name val="Tahoma"/>
    </font>
    <font>
      <u/>
      <sz val="9"/>
      <color auto="1"/>
      <name val="Tahoma"/>
    </font>
  </fonts>
  <fills count="50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969696"/>
      </patternFill>
    </fill>
    <fill>
      <patternFill patternType="solid">
        <fgColor rgb="FF00FF00"/>
      </patternFill>
    </fill>
    <fill>
      <patternFill patternType="solid">
        <fgColor rgb="FFFFFFFF"/>
      </patternFill>
    </fill>
    <fill>
      <patternFill patternType="solid">
        <fgColor rgb="FFD7EAD3"/>
      </patternFill>
    </fill>
    <fill>
      <patternFill patternType="solid">
        <fgColor rgb="FFFFB7B7"/>
      </patternFill>
    </fill>
    <fill>
      <patternFill patternType="lightDown">
        <fgColor rgb="FFC0C0C0"/>
      </patternFill>
    </fill>
    <fill>
      <patternFill patternType="solid">
        <fgColor rgb="FFFFFFC0"/>
      </patternFill>
    </fill>
    <fill>
      <patternFill patternType="solid">
        <fgColor rgb="FFE3FAFD"/>
      </patternFill>
    </fill>
    <fill>
      <patternFill patternType="solid">
        <fgColor rgb="FFB7E4FF"/>
      </patternFill>
    </fill>
    <fill>
      <patternFill patternType="solid">
        <fgColor rgb="FFEAEAEA"/>
      </patternFill>
    </fill>
    <fill>
      <patternFill patternType="solid">
        <fgColor rgb="FFFFFF00"/>
      </patternFill>
    </fill>
    <fill>
      <patternFill patternType="solid">
        <fgColor rgb="FF00B0F0"/>
      </patternFill>
    </fill>
    <fill>
      <patternFill patternType="solid">
        <fgColor rgb="FFD3DBDB"/>
      </patternFill>
    </fill>
    <fill>
      <patternFill patternType="solid">
        <fgColor rgb="FFBCBCBC"/>
      </patternFill>
    </fill>
    <fill>
      <patternFill patternType="solid">
        <fgColor theme="0" tint="-0.15"/>
      </patternFill>
    </fill>
  </fills>
  <borders count="45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C0C0C0"/>
      </top>
      <bottom style="thin">
        <color rgb="FFC0C0C0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C0C0C0"/>
      </left>
      <right/>
      <top style="thin">
        <color rgb="FFC0C0C0"/>
      </top>
      <bottom style="thin">
        <color rgb="FFC0C0C0"/>
      </bottom>
    </border>
    <border>
      <left/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/>
    </border>
    <border>
      <left style="thin">
        <color rgb="FFC0C0C0"/>
      </left>
      <right style="thin">
        <color rgb="FFC0C0C0"/>
      </right>
      <top/>
      <bottom/>
    </border>
    <border>
      <left style="thin">
        <color rgb="FFC0C0C0"/>
      </left>
      <right/>
      <top style="thin">
        <color rgb="FFC0C0C0"/>
      </top>
      <bottom/>
    </border>
    <border>
      <left style="thin">
        <color rgb="FFC0C0C0"/>
      </left>
      <right style="thin">
        <color rgb="FFC0C0C0"/>
      </right>
      <top/>
      <bottom style="thin">
        <color rgb="FFC0C0C0"/>
      </bottom>
    </border>
    <border>
      <left style="thin">
        <color rgb="FFC0C0C0"/>
      </left>
      <right/>
      <top/>
      <bottom/>
    </border>
    <border>
      <left/>
      <right/>
      <top style="thin">
        <color rgb="FFC0C0C0"/>
      </top>
      <bottom/>
    </border>
    <border>
      <left/>
      <right style="thin">
        <color rgb="FFC0C0C0"/>
      </right>
      <top/>
      <bottom/>
    </border>
    <border>
      <left/>
      <right style="thin">
        <color rgb="FFC0C0C0"/>
      </right>
      <top style="thin">
        <color rgb="FFC0C0C0"/>
      </top>
      <bottom/>
    </border>
    <border>
      <left/>
      <right/>
      <top/>
      <bottom style="thin">
        <color rgb="FFC0C0C0"/>
      </bottom>
    </border>
    <border>
      <left style="thin">
        <color rgb="FFD3DBDB"/>
      </left>
      <right style="thin">
        <color rgb="FFD3DBDB"/>
      </right>
      <top style="thin">
        <color rgb="FFD3DBDB"/>
      </top>
      <bottom style="thin">
        <color rgb="FFD3DBDB"/>
      </bottom>
    </border>
    <border>
      <left/>
      <right/>
      <top style="thin">
        <color rgb="FFBCBCBC"/>
      </top>
      <bottom/>
    </border>
    <border>
      <left/>
      <right/>
      <top/>
      <bottom style="thin">
        <color rgb="FFBCBCBC"/>
      </bottom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 style="thin">
        <color rgb="FF999999"/>
      </left>
      <right/>
      <top style="thin">
        <color rgb="FF999999"/>
      </top>
      <bottom style="thin">
        <color rgb="FF999999"/>
      </bottom>
    </border>
    <border>
      <left/>
      <right/>
      <top style="thin">
        <color rgb="FF999999"/>
      </top>
      <bottom style="thin">
        <color rgb="FF999999"/>
      </bottom>
    </border>
    <border>
      <left/>
      <right style="thin">
        <color rgb="FF999999"/>
      </right>
      <top style="thin">
        <color rgb="FF999999"/>
      </top>
      <bottom style="thin">
        <color rgb="FF999999"/>
      </bottom>
    </border>
    <border>
      <left/>
      <right style="thin">
        <color rgb="FFBCBCBC"/>
      </right>
      <top/>
      <bottom/>
    </border>
    <border>
      <left/>
      <right style="thin">
        <color rgb="FFBCBCBC"/>
      </right>
      <top style="thin">
        <color rgb="FFBCBCBC"/>
      </top>
      <bottom/>
    </border>
    <border>
      <left/>
      <right/>
      <top style="thin">
        <color rgb="FFBCBCBC"/>
      </top>
      <bottom style="thin">
        <color rgb="FFBCBCBC"/>
      </bottom>
    </border>
    <border>
      <left style="thin">
        <color rgb="FFC0C0C0"/>
      </left>
      <right/>
      <top/>
      <bottom style="thin">
        <color rgb="FFC0C0C0"/>
      </bottom>
    </border>
    <border>
      <left/>
      <right style="thin">
        <color rgb="FFC0C0C0"/>
      </right>
      <top/>
      <bottom style="thin">
        <color rgb="FFC0C0C0"/>
      </bottom>
    </border>
  </borders>
  <cellStyleXfs count="75">
    <xf numFmtId="49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167" fontId="6" fillId="0" borderId="0" applyFont="0" applyFill="0" applyBorder="0" applyNumberFormat="1">
      <alignment vertical="top"/>
    </xf>
    <xf numFmtId="165" fontId="6" fillId="0" borderId="0" applyFont="0" applyFill="0" applyBorder="0" applyNumberFormat="1">
      <alignment vertical="top"/>
    </xf>
    <xf numFmtId="166" fontId="6" fillId="0" borderId="0" applyFont="0" applyFill="0" applyBorder="0" applyNumberFormat="1">
      <alignment vertical="top"/>
    </xf>
    <xf numFmtId="164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6" applyFont="1" applyFill="1" applyBorder="1">
      <alignment vertical="top"/>
    </xf>
    <xf numFmtId="0" fontId="13" fillId="0" borderId="7" applyFont="1" applyFill="0" applyBorder="1">
      <alignment vertical="top"/>
    </xf>
    <xf numFmtId="0" fontId="14" fillId="31" borderId="0" applyFont="1" applyFill="1" applyBorder="0">
      <alignment vertical="top"/>
    </xf>
    <xf numFmtId="0" fontId="15" fillId="0" borderId="0" applyFont="1" applyFill="0" applyBorder="0">
      <alignment vertical="top"/>
    </xf>
    <xf numFmtId="0" fontId="6" fillId="32" borderId="8" applyFont="0" applyFill="1" applyBorder="1">
      <alignment vertical="top"/>
    </xf>
    <xf numFmtId="0" fontId="16" fillId="27" borderId="9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7" fillId="0" borderId="0" applyFont="1" applyFill="0" applyBorder="0">
      <alignment vertical="top"/>
    </xf>
    <xf numFmtId="0" fontId="18" fillId="0" borderId="10" applyFont="1" applyFill="0" applyBorder="1">
      <alignment vertical="top"/>
    </xf>
    <xf numFmtId="0" fontId="19" fillId="0" borderId="0" applyFont="1" applyFill="0" applyBorder="0">
      <alignment vertical="top"/>
    </xf>
    <xf numFmtId="0" fontId="20" fillId="0" borderId="0" applyFont="1" applyFill="0" applyBorder="0"/>
    <xf numFmtId="170" fontId="20" fillId="0" borderId="0" applyFont="1" applyFill="0" applyBorder="0" applyNumberFormat="1"/>
    <xf numFmtId="38" fontId="21" fillId="0" borderId="0" applyFont="1" applyFill="0" applyBorder="0" applyNumberFormat="1">
      <alignment vertical="top"/>
    </xf>
    <xf numFmtId="171" fontId="22" fillId="33" borderId="0" applyFont="1" applyFill="1" applyBorder="0" applyNumberFormat="1">
      <protection locked="0"/>
    </xf>
    <xf numFmtId="0" fontId="23" fillId="0" borderId="0" applyFont="1" applyFill="0" applyBorder="0">
      <alignment vertical="center"/>
    </xf>
    <xf numFmtId="169" fontId="22" fillId="33" borderId="0" applyFont="1" applyFill="1" applyBorder="0" applyNumberFormat="1">
      <protection locked="0"/>
    </xf>
    <xf numFmtId="172" fontId="22" fillId="33" borderId="0" applyFont="1" applyFill="1" applyBorder="0" applyNumberFormat="1">
      <protection locked="0"/>
    </xf>
    <xf numFmtId="0" fontId="24" fillId="0" borderId="0" applyFont="1" applyFill="0" applyBorder="0">
      <alignment vertical="top"/>
    </xf>
    <xf numFmtId="0" fontId="25" fillId="34" borderId="6" applyFont="1" applyFill="1" applyBorder="1">
      <alignment vertical="top"/>
    </xf>
    <xf numFmtId="0" fontId="26" fillId="0" borderId="0" applyFont="1" applyFill="0" applyBorder="0">
      <alignment vertical="top"/>
    </xf>
    <xf numFmtId="0" fontId="27" fillId="0" borderId="0" applyFont="1" applyFill="0" applyBorder="0"/>
    <xf numFmtId="0" fontId="28" fillId="35" borderId="11" applyFont="1" applyFill="1" applyBorder="1">
      <alignment horizontal="center" vertical="center"/>
    </xf>
    <xf numFmtId="0" fontId="29" fillId="0" borderId="0" applyFont="1" applyFill="0" applyBorder="0">
      <alignment vertical="top"/>
    </xf>
    <xf numFmtId="0" fontId="30" fillId="0" borderId="0" applyFont="1" applyFill="0" applyBorder="0">
      <alignment vertical="top"/>
    </xf>
    <xf numFmtId="0" fontId="31" fillId="0" borderId="0" applyFont="1" applyFill="0" applyBorder="0">
      <alignment vertical="top"/>
    </xf>
    <xf numFmtId="0" fontId="32" fillId="0" borderId="0" applyFont="1" applyFill="0" applyBorder="0">
      <alignment horizontal="center" vertical="center" wrapText="1"/>
    </xf>
    <xf numFmtId="0" fontId="33" fillId="0" borderId="0" applyFont="1" applyFill="0" applyBorder="0">
      <alignment horizontal="center" vertical="center" wrapText="1"/>
    </xf>
    <xf numFmtId="49" fontId="22" fillId="0" borderId="0" applyFont="1" applyFill="0" applyBorder="0" applyNumberFormat="1">
      <alignment vertical="top"/>
    </xf>
    <xf numFmtId="0" fontId="34" fillId="0" borderId="0" applyFont="1" applyFill="0" applyBorder="0"/>
    <xf numFmtId="49" fontId="0" fillId="0" borderId="0" applyFont="1" applyFill="0" applyBorder="0" applyNumberFormat="1">
      <alignment vertical="top"/>
    </xf>
    <xf numFmtId="0" fontId="35" fillId="0" borderId="0" applyFont="1" applyFill="0" applyBorder="0"/>
    <xf numFmtId="0" fontId="1" fillId="0" borderId="0" applyFont="1" applyFill="0" applyBorder="0"/>
    <xf numFmtId="0" fontId="36" fillId="36" borderId="0" applyFont="1" applyFill="1" applyBorder="0">
      <alignment vertical="top"/>
    </xf>
    <xf numFmtId="49" fontId="36" fillId="0" borderId="0" applyFont="1" applyFill="0" applyBorder="0" applyNumberFormat="1">
      <alignment vertical="top"/>
    </xf>
    <xf numFmtId="49" fontId="22" fillId="36" borderId="0" applyFont="1" applyFill="1" applyBorder="0" applyNumberFormat="1">
      <alignment vertical="top"/>
    </xf>
    <xf numFmtId="49" fontId="0" fillId="37" borderId="0" applyFont="1" applyFill="1" applyBorder="0" applyNumberFormat="1">
      <alignment vertical="top"/>
    </xf>
    <xf numFmtId="0" fontId="22" fillId="0" borderId="0" applyFont="1" applyFill="0" applyBorder="0">
      <alignment horizontal="left" vertical="center"/>
    </xf>
  </cellStyleXfs>
  <cellXfs count="5485"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167" fontId="6" fillId="0" borderId="0" xfId="28" applyNumberFormat="1">
      <alignment vertical="top"/>
    </xf>
    <xf numFmtId="165" fontId="6" fillId="0" borderId="0" xfId="29" applyNumberFormat="1">
      <alignment vertical="top"/>
    </xf>
    <xf numFmtId="166" fontId="6" fillId="0" borderId="0" xfId="30" applyNumberFormat="1">
      <alignment vertical="top"/>
    </xf>
    <xf numFmtId="164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6" xfId="38" applyFont="1" applyFill="1" applyBorder="1">
      <alignment vertical="top"/>
    </xf>
    <xf numFmtId="0" fontId="13" fillId="0" borderId="7" xfId="39" applyFont="1" applyBorder="1">
      <alignment vertical="top"/>
    </xf>
    <xf numFmtId="0" fontId="14" fillId="31" borderId="0" xfId="40" applyFont="1" applyFill="1">
      <alignment vertical="top"/>
    </xf>
    <xf numFmtId="0" fontId="15" fillId="0" borderId="0" xfId="41" applyFont="1">
      <alignment vertical="top"/>
    </xf>
    <xf numFmtId="0" fontId="6" fillId="32" borderId="8" xfId="42" applyFill="1" applyBorder="1">
      <alignment vertical="top"/>
    </xf>
    <xf numFmtId="0" fontId="16" fillId="27" borderId="9" xfId="43" applyFont="1" applyFill="1" applyBorder="1">
      <alignment vertical="top"/>
    </xf>
    <xf numFmtId="9" fontId="6" fillId="0" borderId="0" xfId="44" applyNumberFormat="1">
      <alignment vertical="top"/>
    </xf>
    <xf numFmtId="0" fontId="17" fillId="0" borderId="0" xfId="45" applyFont="1">
      <alignment vertical="top"/>
    </xf>
    <xf numFmtId="0" fontId="18" fillId="0" borderId="10" xfId="46" applyFont="1" applyBorder="1">
      <alignment vertical="top"/>
    </xf>
    <xf numFmtId="0" fontId="19" fillId="0" borderId="0" xfId="47" applyFont="1">
      <alignment vertical="top"/>
    </xf>
    <xf numFmtId="0" fontId="20" fillId="0" borderId="0" xfId="48" applyFont="1"/>
    <xf numFmtId="170" fontId="20" fillId="0" borderId="0" xfId="49" applyFont="1" applyNumberFormat="1"/>
    <xf numFmtId="38" fontId="21" fillId="0" borderId="0" xfId="50" applyFont="1" applyNumberFormat="1">
      <alignment vertical="top"/>
    </xf>
    <xf numFmtId="171" fontId="22" fillId="33" borderId="0" xfId="51" applyFont="1" applyFill="1" applyNumberFormat="1">
      <protection locked="0"/>
    </xf>
    <xf numFmtId="0" fontId="23" fillId="0" borderId="0" xfId="52" applyFont="1">
      <alignment vertical="center"/>
    </xf>
    <xf numFmtId="169" fontId="22" fillId="33" borderId="0" xfId="53" applyFont="1" applyFill="1" applyNumberFormat="1">
      <protection locked="0"/>
    </xf>
    <xf numFmtId="172" fontId="22" fillId="33" borderId="0" xfId="54" applyFont="1" applyFill="1" applyNumberFormat="1">
      <protection locked="0"/>
    </xf>
    <xf numFmtId="0" fontId="24" fillId="0" borderId="0" xfId="55" applyFont="1">
      <alignment vertical="top"/>
    </xf>
    <xf numFmtId="0" fontId="25" fillId="34" borderId="6" xfId="56" applyFont="1" applyFill="1" applyBorder="1">
      <alignment vertical="top"/>
    </xf>
    <xf numFmtId="0" fontId="26" fillId="0" borderId="0" xfId="57" applyFont="1">
      <alignment vertical="top"/>
    </xf>
    <xf numFmtId="0" fontId="27" fillId="0" borderId="0" xfId="58" applyFont="1"/>
    <xf numFmtId="0" fontId="28" fillId="35" borderId="11" xfId="59" applyFont="1" applyFill="1" applyBorder="1">
      <alignment horizontal="center" vertical="center"/>
    </xf>
    <xf numFmtId="0" fontId="29" fillId="0" borderId="0" xfId="60" applyFont="1">
      <alignment vertical="top"/>
    </xf>
    <xf numFmtId="0" fontId="30" fillId="0" borderId="0" xfId="61" applyFont="1">
      <alignment vertical="top"/>
    </xf>
    <xf numFmtId="0" fontId="31" fillId="0" borderId="0" xfId="62" applyFont="1">
      <alignment vertical="top"/>
    </xf>
    <xf numFmtId="0" fontId="32" fillId="0" borderId="0" xfId="63" applyFont="1">
      <alignment horizontal="center" vertical="center" wrapText="1"/>
    </xf>
    <xf numFmtId="0" fontId="33" fillId="0" borderId="0" xfId="64" applyFont="1">
      <alignment horizontal="center" vertical="center" wrapText="1"/>
    </xf>
    <xf numFmtId="49" fontId="22" fillId="0" borderId="0" xfId="65" applyFont="1" applyNumberFormat="1">
      <alignment vertical="top"/>
    </xf>
    <xf numFmtId="0" fontId="34" fillId="0" borderId="0" xfId="66" applyFont="1"/>
    <xf numFmtId="49" fontId="0" fillId="0" borderId="0" xfId="67" applyFont="1" applyNumberFormat="1">
      <alignment vertical="top"/>
    </xf>
    <xf numFmtId="0" fontId="35" fillId="0" borderId="0" xfId="68" applyFont="1"/>
    <xf numFmtId="0" fontId="1" fillId="0" borderId="0" xfId="69" applyFont="1"/>
    <xf numFmtId="0" fontId="36" fillId="36" borderId="0" xfId="70" applyFont="1" applyFill="1">
      <alignment vertical="top"/>
    </xf>
    <xf numFmtId="49" fontId="36" fillId="0" borderId="0" xfId="71" applyFont="1" applyNumberFormat="1">
      <alignment vertical="top"/>
    </xf>
    <xf numFmtId="49" fontId="22" fillId="36" borderId="0" xfId="72" applyFont="1" applyFill="1" applyNumberFormat="1">
      <alignment vertical="top"/>
    </xf>
    <xf numFmtId="49" fontId="0" fillId="37" borderId="0" xfId="73" applyFont="1" applyFill="1" applyNumberFormat="1">
      <alignment vertical="top"/>
    </xf>
    <xf numFmtId="0" fontId="22" fillId="0" borderId="0" xfId="74" applyFont="1">
      <alignment horizontal="left" vertical="center"/>
    </xf>
    <xf numFmtId="49" fontId="0" fillId="0" borderId="0" xfId="0" applyFont="1" applyNumberFormat="1">
      <alignment vertical="top"/>
    </xf>
    <xf numFmtId="0" fontId="1" fillId="2" borderId="0" xfId="1" applyFont="1" applyFill="1" applyNumberFormat="1">
      <alignment vertical="top"/>
    </xf>
    <xf numFmtId="0" fontId="1" fillId="3" borderId="0" xfId="2" applyFont="1" applyFill="1" applyNumberFormat="1">
      <alignment vertical="top"/>
    </xf>
    <xf numFmtId="0" fontId="1" fillId="4" borderId="0" xfId="3" applyFont="1" applyFill="1" applyNumberFormat="1">
      <alignment vertical="top"/>
    </xf>
    <xf numFmtId="0" fontId="1" fillId="5" borderId="0" xfId="4" applyFont="1" applyFill="1" applyNumberFormat="1">
      <alignment vertical="top"/>
    </xf>
    <xf numFmtId="0" fontId="1" fillId="6" borderId="0" xfId="5" applyFont="1" applyFill="1" applyNumberFormat="1">
      <alignment vertical="top"/>
    </xf>
    <xf numFmtId="0" fontId="1" fillId="7" borderId="0" xfId="6" applyFont="1" applyFill="1" applyNumberFormat="1">
      <alignment vertical="top"/>
    </xf>
    <xf numFmtId="0" fontId="1" fillId="8" borderId="0" xfId="7" applyFont="1" applyFill="1" applyNumberFormat="1">
      <alignment vertical="top"/>
    </xf>
    <xf numFmtId="0" fontId="1" fillId="9" borderId="0" xfId="8" applyFont="1" applyFill="1" applyNumberFormat="1">
      <alignment vertical="top"/>
    </xf>
    <xf numFmtId="0" fontId="1" fillId="10" borderId="0" xfId="9" applyFont="1" applyFill="1" applyNumberFormat="1">
      <alignment vertical="top"/>
    </xf>
    <xf numFmtId="0" fontId="1" fillId="11" borderId="0" xfId="10" applyFont="1" applyFill="1" applyNumberFormat="1">
      <alignment vertical="top"/>
    </xf>
    <xf numFmtId="0" fontId="1" fillId="12" borderId="0" xfId="11" applyFont="1" applyFill="1" applyNumberFormat="1">
      <alignment vertical="top"/>
    </xf>
    <xf numFmtId="0" fontId="1" fillId="13" borderId="0" xfId="12" applyFont="1" applyFill="1" applyNumberFormat="1">
      <alignment vertical="top"/>
    </xf>
    <xf numFmtId="0" fontId="2" fillId="14" borderId="0" xfId="13" applyFont="1" applyFill="1" applyNumberFormat="1">
      <alignment vertical="top"/>
    </xf>
    <xf numFmtId="0" fontId="2" fillId="15" borderId="0" xfId="14" applyFont="1" applyFill="1" applyNumberFormat="1">
      <alignment vertical="top"/>
    </xf>
    <xf numFmtId="0" fontId="2" fillId="16" borderId="0" xfId="15" applyFont="1" applyFill="1" applyNumberFormat="1">
      <alignment vertical="top"/>
    </xf>
    <xf numFmtId="0" fontId="2" fillId="17" borderId="0" xfId="16" applyFont="1" applyFill="1" applyNumberFormat="1">
      <alignment vertical="top"/>
    </xf>
    <xf numFmtId="0" fontId="2" fillId="18" borderId="0" xfId="17" applyFont="1" applyFill="1" applyNumberFormat="1">
      <alignment vertical="top"/>
    </xf>
    <xf numFmtId="0" fontId="2" fillId="19" borderId="0" xfId="18" applyFont="1" applyFill="1" applyNumberFormat="1">
      <alignment vertical="top"/>
    </xf>
    <xf numFmtId="0" fontId="2" fillId="20" borderId="0" xfId="19" applyFont="1" applyFill="1" applyNumberFormat="1">
      <alignment vertical="top"/>
    </xf>
    <xf numFmtId="0" fontId="2" fillId="21" borderId="0" xfId="20" applyFont="1" applyFill="1" applyNumberFormat="1">
      <alignment vertical="top"/>
    </xf>
    <xf numFmtId="0" fontId="2" fillId="22" borderId="0" xfId="21" applyFont="1" applyFill="1" applyNumberFormat="1">
      <alignment vertical="top"/>
    </xf>
    <xf numFmtId="0" fontId="2" fillId="23" borderId="0" xfId="22" applyFont="1" applyFill="1" applyNumberFormat="1">
      <alignment vertical="top"/>
    </xf>
    <xf numFmtId="0" fontId="2" fillId="24" borderId="0" xfId="23" applyFont="1" applyFill="1" applyNumberFormat="1">
      <alignment vertical="top"/>
    </xf>
    <xf numFmtId="0" fontId="2" fillId="25" borderId="0" xfId="24" applyFont="1" applyFill="1" applyNumberFormat="1">
      <alignment vertical="top"/>
    </xf>
    <xf numFmtId="0" fontId="3" fillId="26" borderId="0" xfId="25" applyFont="1" applyFill="1" applyNumberFormat="1">
      <alignment vertical="top"/>
    </xf>
    <xf numFmtId="0" fontId="4" fillId="27" borderId="1" xfId="26" applyFont="1" applyFill="1" applyBorder="1" applyNumberFormat="1">
      <alignment vertical="top"/>
    </xf>
    <xf numFmtId="0" fontId="5" fillId="28" borderId="2" xfId="27" applyFont="1" applyFill="1" applyBorder="1" applyNumberFormat="1">
      <alignment vertical="top"/>
    </xf>
    <xf numFmtId="167" fontId="34" fillId="0" borderId="0" xfId="28" applyFont="1" applyNumberFormat="1">
      <alignment vertical="top"/>
    </xf>
    <xf numFmtId="165" fontId="34" fillId="0" borderId="0" xfId="29" applyFont="1" applyNumberFormat="1">
      <alignment vertical="top"/>
    </xf>
    <xf numFmtId="166" fontId="34" fillId="0" borderId="0" xfId="30" applyFont="1" applyNumberFormat="1">
      <alignment vertical="top"/>
    </xf>
    <xf numFmtId="164" fontId="34" fillId="0" borderId="0" xfId="31" applyFont="1" applyNumberFormat="1">
      <alignment vertical="top"/>
    </xf>
    <xf numFmtId="0" fontId="7" fillId="0" borderId="0" xfId="32" applyFont="1" applyNumberFormat="1">
      <alignment vertical="top"/>
    </xf>
    <xf numFmtId="0" fontId="8" fillId="29" borderId="0" xfId="33" applyFont="1" applyFill="1" applyNumberFormat="1">
      <alignment vertical="top"/>
    </xf>
    <xf numFmtId="0" fontId="9" fillId="0" borderId="3" xfId="34" applyFont="1" applyBorder="1" applyNumberFormat="1">
      <alignment vertical="top"/>
    </xf>
    <xf numFmtId="0" fontId="10" fillId="0" borderId="4" xfId="35" applyFont="1" applyBorder="1" applyNumberFormat="1">
      <alignment vertical="top"/>
    </xf>
    <xf numFmtId="0" fontId="11" fillId="0" borderId="5" xfId="36" applyFont="1" applyBorder="1" applyNumberFormat="1">
      <alignment vertical="top"/>
    </xf>
    <xf numFmtId="0" fontId="11" fillId="0" borderId="0" xfId="37" applyFont="1" applyNumberFormat="1">
      <alignment vertical="top"/>
    </xf>
    <xf numFmtId="0" fontId="12" fillId="30" borderId="6" xfId="38" applyFont="1" applyFill="1" applyBorder="1" applyNumberFormat="1">
      <alignment vertical="top"/>
    </xf>
    <xf numFmtId="0" fontId="13" fillId="0" borderId="7" xfId="39" applyFont="1" applyBorder="1" applyNumberFormat="1">
      <alignment vertical="top"/>
    </xf>
    <xf numFmtId="0" fontId="14" fillId="31" borderId="0" xfId="40" applyFont="1" applyFill="1" applyNumberFormat="1">
      <alignment vertical="top"/>
    </xf>
    <xf numFmtId="0" fontId="34" fillId="32" borderId="8" xfId="42" applyFont="1" applyFill="1" applyBorder="1" applyNumberFormat="1">
      <alignment vertical="top"/>
    </xf>
    <xf numFmtId="0" fontId="16" fillId="27" borderId="9" xfId="43" applyFont="1" applyFill="1" applyBorder="1" applyNumberFormat="1">
      <alignment vertical="top"/>
    </xf>
    <xf numFmtId="9" fontId="34" fillId="0" borderId="0" xfId="44" applyFont="1" applyNumberFormat="1">
      <alignment vertical="top"/>
    </xf>
    <xf numFmtId="0" fontId="17" fillId="0" borderId="0" xfId="45" applyFont="1" applyNumberFormat="1">
      <alignment vertical="top"/>
    </xf>
    <xf numFmtId="0" fontId="18" fillId="0" borderId="10" xfId="46" applyFont="1" applyBorder="1" applyNumberFormat="1">
      <alignment vertical="top"/>
    </xf>
    <xf numFmtId="0" fontId="19" fillId="0" borderId="0" xfId="47" applyFont="1" applyNumberFormat="1">
      <alignment vertical="top"/>
    </xf>
    <xf numFmtId="0" fontId="20" fillId="0" borderId="0" xfId="0" applyFont="1" applyNumberFormat="1"/>
    <xf numFmtId="0" fontId="23" fillId="0" borderId="0" xfId="0" applyFont="1" applyNumberFormat="1">
      <alignment vertical="center"/>
    </xf>
    <xf numFmtId="0" fontId="24" fillId="0" borderId="0" xfId="55" applyFont="1" applyNumberFormat="1">
      <alignment vertical="top"/>
    </xf>
    <xf numFmtId="0" fontId="25" fillId="34" borderId="6" xfId="56" applyFont="1" applyFill="1" applyBorder="1" applyNumberFormat="1">
      <alignment vertical="top"/>
    </xf>
    <xf numFmtId="0" fontId="26" fillId="0" borderId="0" xfId="57" applyFont="1" applyNumberFormat="1">
      <alignment vertical="top"/>
    </xf>
    <xf numFmtId="0" fontId="27" fillId="0" borderId="0" xfId="58" applyFont="1" applyNumberFormat="1"/>
    <xf numFmtId="0" fontId="28" fillId="35" borderId="11" xfId="59" applyFont="1" applyFill="1" applyBorder="1" applyNumberFormat="1">
      <alignment horizontal="center" vertical="center"/>
    </xf>
    <xf numFmtId="0" fontId="29" fillId="0" borderId="0" xfId="0" applyFont="1" applyNumberFormat="1">
      <alignment vertical="top"/>
    </xf>
    <xf numFmtId="0" fontId="30" fillId="0" borderId="0" xfId="61" applyFont="1" applyNumberFormat="1">
      <alignment vertical="top"/>
    </xf>
    <xf numFmtId="0" fontId="31" fillId="0" borderId="0" xfId="62" applyFont="1" applyNumberFormat="1">
      <alignment vertical="top"/>
    </xf>
    <xf numFmtId="0" fontId="32" fillId="0" borderId="0" xfId="63" applyFont="1" applyNumberFormat="1">
      <alignment horizontal="center" vertical="center" wrapText="1"/>
    </xf>
    <xf numFmtId="0" fontId="33" fillId="0" borderId="0" xfId="64" applyFont="1" applyNumberFormat="1">
      <alignment horizontal="center" vertical="center" wrapText="1"/>
    </xf>
    <xf numFmtId="0" fontId="34" fillId="0" borderId="0" xfId="0" applyFont="1" applyNumberFormat="1"/>
    <xf numFmtId="49" fontId="0" fillId="0" borderId="0" xfId="67" applyFont="1" applyNumberFormat="1">
      <alignment vertical="top"/>
    </xf>
    <xf numFmtId="0" fontId="35" fillId="0" borderId="0" xfId="0" applyFont="1" applyNumberFormat="1"/>
    <xf numFmtId="0" fontId="1" fillId="0" borderId="0" xfId="69" applyFont="1" applyNumberFormat="1"/>
    <xf numFmtId="0" fontId="36" fillId="36" borderId="0" xfId="70" applyFont="1" applyFill="1" applyNumberFormat="1">
      <alignment vertical="top"/>
    </xf>
    <xf numFmtId="0" fontId="22" fillId="0" borderId="0" xfId="74" applyFont="1" applyNumberFormat="1">
      <alignment horizontal="left" vertical="center"/>
    </xf>
    <xf numFmtId="49" fontId="0" fillId="0" borderId="0" xfId="0" applyFont="1" applyNumberFormat="1">
      <alignment vertical="top"/>
    </xf>
    <xf numFmtId="0" fontId="1" fillId="2" borderId="0" xfId="1" applyFont="1" applyFill="1" applyNumberFormat="1">
      <alignment vertical="top"/>
    </xf>
    <xf numFmtId="0" fontId="1" fillId="3" borderId="0" xfId="2" applyFont="1" applyFill="1" applyNumberFormat="1">
      <alignment vertical="top"/>
    </xf>
    <xf numFmtId="0" fontId="1" fillId="4" borderId="0" xfId="3" applyFont="1" applyFill="1" applyNumberFormat="1">
      <alignment vertical="top"/>
    </xf>
    <xf numFmtId="0" fontId="1" fillId="5" borderId="0" xfId="4" applyFont="1" applyFill="1" applyNumberFormat="1">
      <alignment vertical="top"/>
    </xf>
    <xf numFmtId="0" fontId="1" fillId="6" borderId="0" xfId="5" applyFont="1" applyFill="1" applyNumberFormat="1">
      <alignment vertical="top"/>
    </xf>
    <xf numFmtId="0" fontId="1" fillId="7" borderId="0" xfId="6" applyFont="1" applyFill="1" applyNumberFormat="1">
      <alignment vertical="top"/>
    </xf>
    <xf numFmtId="0" fontId="1" fillId="8" borderId="0" xfId="7" applyFont="1" applyFill="1" applyNumberFormat="1">
      <alignment vertical="top"/>
    </xf>
    <xf numFmtId="0" fontId="1" fillId="9" borderId="0" xfId="8" applyFont="1" applyFill="1" applyNumberFormat="1">
      <alignment vertical="top"/>
    </xf>
    <xf numFmtId="0" fontId="1" fillId="10" borderId="0" xfId="9" applyFont="1" applyFill="1" applyNumberFormat="1">
      <alignment vertical="top"/>
    </xf>
    <xf numFmtId="0" fontId="1" fillId="11" borderId="0" xfId="10" applyFont="1" applyFill="1" applyNumberFormat="1">
      <alignment vertical="top"/>
    </xf>
    <xf numFmtId="0" fontId="1" fillId="12" borderId="0" xfId="11" applyFont="1" applyFill="1" applyNumberFormat="1">
      <alignment vertical="top"/>
    </xf>
    <xf numFmtId="0" fontId="1" fillId="13" borderId="0" xfId="12" applyFont="1" applyFill="1" applyNumberFormat="1">
      <alignment vertical="top"/>
    </xf>
    <xf numFmtId="0" fontId="2" fillId="14" borderId="0" xfId="13" applyFont="1" applyFill="1" applyNumberFormat="1">
      <alignment vertical="top"/>
    </xf>
    <xf numFmtId="0" fontId="2" fillId="15" borderId="0" xfId="14" applyFont="1" applyFill="1" applyNumberFormat="1">
      <alignment vertical="top"/>
    </xf>
    <xf numFmtId="0" fontId="2" fillId="16" borderId="0" xfId="15" applyFont="1" applyFill="1" applyNumberFormat="1">
      <alignment vertical="top"/>
    </xf>
    <xf numFmtId="0" fontId="2" fillId="17" borderId="0" xfId="16" applyFont="1" applyFill="1" applyNumberFormat="1">
      <alignment vertical="top"/>
    </xf>
    <xf numFmtId="0" fontId="2" fillId="18" borderId="0" xfId="17" applyFont="1" applyFill="1" applyNumberFormat="1">
      <alignment vertical="top"/>
    </xf>
    <xf numFmtId="0" fontId="2" fillId="19" borderId="0" xfId="18" applyFont="1" applyFill="1" applyNumberFormat="1">
      <alignment vertical="top"/>
    </xf>
    <xf numFmtId="0" fontId="2" fillId="20" borderId="0" xfId="19" applyFont="1" applyFill="1" applyNumberFormat="1">
      <alignment vertical="top"/>
    </xf>
    <xf numFmtId="0" fontId="2" fillId="21" borderId="0" xfId="20" applyFont="1" applyFill="1" applyNumberFormat="1">
      <alignment vertical="top"/>
    </xf>
    <xf numFmtId="0" fontId="2" fillId="22" borderId="0" xfId="21" applyFont="1" applyFill="1" applyNumberFormat="1">
      <alignment vertical="top"/>
    </xf>
    <xf numFmtId="0" fontId="2" fillId="23" borderId="0" xfId="22" applyFont="1" applyFill="1" applyNumberFormat="1">
      <alignment vertical="top"/>
    </xf>
    <xf numFmtId="0" fontId="2" fillId="24" borderId="0" xfId="23" applyFont="1" applyFill="1" applyNumberFormat="1">
      <alignment vertical="top"/>
    </xf>
    <xf numFmtId="0" fontId="2" fillId="25" borderId="0" xfId="24" applyFont="1" applyFill="1" applyNumberFormat="1">
      <alignment vertical="top"/>
    </xf>
    <xf numFmtId="0" fontId="3" fillId="26" borderId="0" xfId="25" applyFont="1" applyFill="1" applyNumberFormat="1">
      <alignment vertical="top"/>
    </xf>
    <xf numFmtId="0" fontId="4" fillId="27" borderId="1" xfId="26" applyFont="1" applyFill="1" applyBorder="1" applyNumberFormat="1">
      <alignment vertical="top"/>
    </xf>
    <xf numFmtId="0" fontId="5" fillId="28" borderId="2" xfId="27" applyFont="1" applyFill="1" applyBorder="1" applyNumberFormat="1">
      <alignment vertical="top"/>
    </xf>
    <xf numFmtId="167" fontId="34" fillId="0" borderId="0" xfId="28" applyFont="1" applyNumberFormat="1">
      <alignment vertical="top"/>
    </xf>
    <xf numFmtId="165" fontId="34" fillId="0" borderId="0" xfId="29" applyFont="1" applyNumberFormat="1">
      <alignment vertical="top"/>
    </xf>
    <xf numFmtId="166" fontId="34" fillId="0" borderId="0" xfId="30" applyFont="1" applyNumberFormat="1">
      <alignment vertical="top"/>
    </xf>
    <xf numFmtId="164" fontId="34" fillId="0" borderId="0" xfId="31" applyFont="1" applyNumberFormat="1">
      <alignment vertical="top"/>
    </xf>
    <xf numFmtId="0" fontId="7" fillId="0" borderId="0" xfId="32" applyFont="1" applyNumberFormat="1">
      <alignment vertical="top"/>
    </xf>
    <xf numFmtId="0" fontId="8" fillId="29" borderId="0" xfId="33" applyFont="1" applyFill="1" applyNumberFormat="1">
      <alignment vertical="top"/>
    </xf>
    <xf numFmtId="0" fontId="9" fillId="0" borderId="3" xfId="34" applyFont="1" applyBorder="1" applyNumberFormat="1">
      <alignment vertical="top"/>
    </xf>
    <xf numFmtId="0" fontId="10" fillId="0" borderId="4" xfId="35" applyFont="1" applyBorder="1" applyNumberFormat="1">
      <alignment vertical="top"/>
    </xf>
    <xf numFmtId="0" fontId="11" fillId="0" borderId="5" xfId="36" applyFont="1" applyBorder="1" applyNumberFormat="1">
      <alignment vertical="top"/>
    </xf>
    <xf numFmtId="0" fontId="11" fillId="0" borderId="0" xfId="37" applyFont="1" applyNumberFormat="1">
      <alignment vertical="top"/>
    </xf>
    <xf numFmtId="0" fontId="12" fillId="30" borderId="6" xfId="38" applyFont="1" applyFill="1" applyBorder="1" applyNumberFormat="1">
      <alignment vertical="top"/>
    </xf>
    <xf numFmtId="0" fontId="13" fillId="0" borderId="7" xfId="39" applyFont="1" applyBorder="1" applyNumberFormat="1">
      <alignment vertical="top"/>
    </xf>
    <xf numFmtId="0" fontId="14" fillId="31" borderId="0" xfId="40" applyFont="1" applyFill="1" applyNumberFormat="1">
      <alignment vertical="top"/>
    </xf>
    <xf numFmtId="0" fontId="34" fillId="32" borderId="8" xfId="42" applyFont="1" applyFill="1" applyBorder="1" applyNumberFormat="1">
      <alignment vertical="top"/>
    </xf>
    <xf numFmtId="0" fontId="16" fillId="27" borderId="9" xfId="43" applyFont="1" applyFill="1" applyBorder="1" applyNumberFormat="1">
      <alignment vertical="top"/>
    </xf>
    <xf numFmtId="9" fontId="34" fillId="0" borderId="0" xfId="44" applyFont="1" applyNumberFormat="1">
      <alignment vertical="top"/>
    </xf>
    <xf numFmtId="0" fontId="17" fillId="0" borderId="0" xfId="45" applyFont="1" applyNumberFormat="1">
      <alignment vertical="top"/>
    </xf>
    <xf numFmtId="0" fontId="18" fillId="0" borderId="10" xfId="46" applyFont="1" applyBorder="1" applyNumberFormat="1">
      <alignment vertical="top"/>
    </xf>
    <xf numFmtId="0" fontId="19" fillId="0" borderId="0" xfId="47" applyFont="1" applyNumberFormat="1">
      <alignment vertical="top"/>
    </xf>
    <xf numFmtId="0" fontId="20" fillId="0" borderId="0" xfId="0" applyFont="1" applyNumberFormat="1"/>
    <xf numFmtId="0" fontId="23" fillId="0" borderId="0" xfId="0" applyFont="1" applyNumberFormat="1">
      <alignment vertical="center"/>
    </xf>
    <xf numFmtId="0" fontId="24" fillId="0" borderId="0" xfId="55" applyFont="1" applyNumberFormat="1">
      <alignment vertical="top"/>
    </xf>
    <xf numFmtId="0" fontId="25" fillId="34" borderId="6" xfId="56" applyFont="1" applyFill="1" applyBorder="1" applyNumberFormat="1">
      <alignment vertical="top"/>
    </xf>
    <xf numFmtId="0" fontId="26" fillId="0" borderId="0" xfId="57" applyFont="1" applyNumberFormat="1">
      <alignment vertical="top"/>
    </xf>
    <xf numFmtId="0" fontId="27" fillId="0" borderId="0" xfId="58" applyFont="1" applyNumberFormat="1"/>
    <xf numFmtId="0" fontId="28" fillId="35" borderId="11" xfId="59" applyFont="1" applyFill="1" applyBorder="1" applyNumberFormat="1">
      <alignment horizontal="center" vertical="center"/>
    </xf>
    <xf numFmtId="0" fontId="29" fillId="0" borderId="0" xfId="0" applyFont="1" applyNumberFormat="1">
      <alignment vertical="top"/>
    </xf>
    <xf numFmtId="0" fontId="30" fillId="0" borderId="0" xfId="61" applyFont="1" applyNumberFormat="1">
      <alignment vertical="top"/>
    </xf>
    <xf numFmtId="0" fontId="31" fillId="0" borderId="0" xfId="62" applyFont="1" applyNumberFormat="1">
      <alignment vertical="top"/>
    </xf>
    <xf numFmtId="0" fontId="32" fillId="0" borderId="0" xfId="63" applyFont="1" applyNumberFormat="1">
      <alignment horizontal="center" vertical="center" wrapText="1"/>
    </xf>
    <xf numFmtId="0" fontId="33" fillId="0" borderId="0" xfId="64" applyFont="1" applyNumberFormat="1">
      <alignment horizontal="center" vertical="center" wrapText="1"/>
    </xf>
    <xf numFmtId="0" fontId="34" fillId="0" borderId="0" xfId="0" applyFont="1" applyNumberFormat="1"/>
    <xf numFmtId="49" fontId="0" fillId="0" borderId="0" xfId="67" applyFont="1" applyNumberFormat="1">
      <alignment vertical="top"/>
    </xf>
    <xf numFmtId="0" fontId="35" fillId="0" borderId="0" xfId="0" applyFont="1" applyNumberFormat="1"/>
    <xf numFmtId="0" fontId="1" fillId="0" borderId="0" xfId="69" applyFont="1" applyNumberFormat="1"/>
    <xf numFmtId="0" fontId="36" fillId="36" borderId="0" xfId="70" applyFont="1" applyFill="1" applyNumberFormat="1">
      <alignment vertical="top"/>
    </xf>
    <xf numFmtId="0" fontId="22" fillId="0" borderId="0" xfId="74" applyFont="1" applyNumberFormat="1">
      <alignment horizontal="left" vertical="center"/>
    </xf>
    <xf numFmtId="49" fontId="22" fillId="38" borderId="12" xfId="0" applyFont="1" applyFill="1" applyBorder="1" applyNumberFormat="1">
      <alignment horizontal="center" vertical="top"/>
    </xf>
    <xf numFmtId="49" fontId="22" fillId="0" borderId="0" xfId="0" applyFont="1" applyNumberFormat="1">
      <alignment vertical="center" wrapText="1"/>
    </xf>
    <xf numFmtId="49" fontId="37" fillId="0" borderId="0" xfId="0" applyFont="1" applyNumberFormat="1">
      <alignment vertical="center"/>
    </xf>
    <xf numFmtId="0" fontId="22" fillId="0" borderId="0" xfId="0" applyFont="1" applyNumberFormat="1"/>
    <xf numFmtId="0" fontId="37" fillId="0" borderId="0" xfId="74" applyFont="1" applyNumberFormat="1">
      <alignment vertical="center" wrapText="1"/>
    </xf>
    <xf numFmtId="0" fontId="37" fillId="0" borderId="0" xfId="74" applyFont="1" applyNumberFormat="1">
      <alignment horizontal="left" vertical="center" wrapText="1"/>
    </xf>
    <xf numFmtId="0" fontId="37" fillId="0" borderId="0" xfId="74" applyFont="1" applyNumberFormat="1">
      <alignment vertical="center" wrapText="1"/>
    </xf>
    <xf numFmtId="0" fontId="22" fillId="0" borderId="0" xfId="74" applyFont="1" applyNumberFormat="1">
      <alignment vertical="center" wrapText="1"/>
    </xf>
    <xf numFmtId="0" fontId="22" fillId="0" borderId="0" xfId="74" applyFont="1" applyNumberFormat="1">
      <alignment vertical="center"/>
    </xf>
    <xf numFmtId="0" fontId="37" fillId="0" borderId="0" xfId="74" applyFont="1" applyNumberFormat="1">
      <alignment vertical="center" wrapText="1"/>
    </xf>
    <xf numFmtId="49" fontId="37" fillId="0" borderId="0" xfId="74" applyFont="1" applyNumberFormat="1">
      <alignment horizontal="left" vertical="center" wrapText="1"/>
    </xf>
    <xf numFmtId="49" fontId="0" fillId="39" borderId="0" xfId="0" applyFont="1" applyFill="1" applyNumberFormat="1">
      <alignment vertical="top"/>
    </xf>
    <xf numFmtId="0" fontId="22" fillId="0" borderId="0" xfId="0" applyFont="1" applyNumberFormat="1">
      <alignment vertical="center" wrapText="1"/>
    </xf>
    <xf numFmtId="0" fontId="38" fillId="39" borderId="0" xfId="0" applyFont="1" applyFill="1" applyNumberFormat="1">
      <alignment horizontal="center" vertical="center" wrapText="1"/>
    </xf>
    <xf numFmtId="0" fontId="22" fillId="0" borderId="13" xfId="0" applyFont="1" applyBorder="1" applyNumberFormat="1">
      <alignment vertical="center" wrapText="1"/>
    </xf>
    <xf numFmtId="0" fontId="0" fillId="0" borderId="13" xfId="0" applyFont="1" applyBorder="1" applyNumberFormat="1">
      <alignment vertical="center" wrapText="1"/>
    </xf>
    <xf numFmtId="0" fontId="37" fillId="0" borderId="0" xfId="74" applyFont="1" applyNumberFormat="1">
      <alignment horizontal="center" vertical="center" wrapText="1"/>
    </xf>
    <xf numFmtId="0" fontId="0" fillId="0" borderId="0" xfId="0" applyFont="1" applyNumberFormat="1">
      <alignment vertical="center" wrapText="1"/>
    </xf>
    <xf numFmtId="49" fontId="0" fillId="39" borderId="0" xfId="0" applyFont="1" applyFill="1" applyNumberFormat="1">
      <alignment horizontal="center" vertical="top" wrapText="1"/>
    </xf>
    <xf numFmtId="49" fontId="0" fillId="0" borderId="0" xfId="0" applyFont="1" applyNumberFormat="1">
      <alignment horizontal="center" vertical="top" wrapText="1"/>
    </xf>
    <xf numFmtId="0" fontId="37" fillId="0" borderId="0" xfId="0" applyFont="1" applyNumberFormat="1">
      <alignment vertical="center" wrapText="1"/>
    </xf>
    <xf numFmtId="49" fontId="33" fillId="39" borderId="0" xfId="0" applyFont="1" applyFill="1" applyNumberFormat="1">
      <alignment horizontal="center" vertical="center"/>
    </xf>
    <xf numFmtId="0" fontId="39" fillId="0" borderId="0" xfId="0" applyFont="1" applyNumberFormat="1">
      <alignment horizontal="center" vertical="center"/>
    </xf>
    <xf numFmtId="0" fontId="40" fillId="0" borderId="0" xfId="0" applyFont="1" applyNumberFormat="1">
      <alignment horizontal="center" vertical="center" wrapText="1"/>
    </xf>
    <xf numFmtId="49" fontId="22" fillId="0" borderId="0" xfId="74" applyFont="1" applyNumberFormat="1">
      <alignment horizontal="center" vertical="center" wrapText="1"/>
    </xf>
    <xf numFmtId="0" fontId="40" fillId="0" borderId="0" xfId="0" applyFont="1" applyNumberFormat="1">
      <alignment horizontal="center" vertical="center"/>
    </xf>
    <xf numFmtId="0" fontId="22" fillId="0" borderId="14" xfId="64" applyFont="1" applyBorder="1" applyNumberFormat="1">
      <alignment horizontal="center" vertical="center" wrapText="1"/>
    </xf>
    <xf numFmtId="0" fontId="22" fillId="0" borderId="14" xfId="0" applyFont="1" applyBorder="1" applyNumberFormat="1">
      <alignment horizontal="center" vertical="center" wrapText="1"/>
    </xf>
    <xf numFmtId="49" fontId="22" fillId="0" borderId="14" xfId="0" applyFont="1" applyBorder="1" applyNumberFormat="1">
      <alignment horizontal="left" vertical="center" wrapText="1"/>
    </xf>
    <xf numFmtId="49" fontId="0" fillId="0" borderId="0" xfId="0" applyFont="1" applyNumberFormat="1">
      <alignment vertical="top"/>
    </xf>
    <xf numFmtId="49" fontId="33" fillId="0" borderId="0" xfId="0" applyFont="1" applyNumberFormat="1">
      <alignment horizontal="center" vertical="center"/>
    </xf>
    <xf numFmtId="49" fontId="0" fillId="0" borderId="0" xfId="0" applyFont="1" applyNumberFormat="1">
      <alignment vertical="center" wrapText="1"/>
    </xf>
    <xf numFmtId="49" fontId="22" fillId="0" borderId="0" xfId="0" applyFont="1" applyNumberFormat="1">
      <alignment horizontal="center" vertical="top"/>
    </xf>
    <xf numFmtId="49" fontId="0" fillId="0" borderId="0" xfId="0" applyFont="1" applyNumberFormat="1">
      <alignment horizontal="center" vertical="center"/>
    </xf>
    <xf numFmtId="49" fontId="22" fillId="0" borderId="0" xfId="0" applyFont="1" applyNumberFormat="1">
      <alignment vertical="top"/>
    </xf>
    <xf numFmtId="49" fontId="22" fillId="0" borderId="0" xfId="0" applyFont="1" applyNumberFormat="1">
      <alignment vertical="center" wrapText="1"/>
    </xf>
    <xf numFmtId="0" fontId="22" fillId="0" borderId="0" xfId="0" applyFont="1" applyNumberFormat="1">
      <alignment vertical="center"/>
    </xf>
    <xf numFmtId="49" fontId="22" fillId="0" borderId="0" xfId="0" applyFont="1" applyNumberFormat="1">
      <alignment vertical="center" wrapText="1"/>
    </xf>
    <xf numFmtId="49" fontId="0" fillId="0" borderId="0" xfId="0" applyFont="1" applyNumberFormat="1">
      <alignment horizontal="center"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 wrapText="1"/>
    </xf>
    <xf numFmtId="0" fontId="38" fillId="0" borderId="15" xfId="0" applyFont="1" applyBorder="1" applyNumberFormat="1">
      <alignment horizontal="center" vertical="center" wrapText="1"/>
    </xf>
    <xf numFmtId="49" fontId="0" fillId="0" borderId="15" xfId="0" applyFont="1" applyBorder="1" applyNumberFormat="1">
      <alignment horizontal="center" vertical="center" wrapText="1"/>
    </xf>
    <xf numFmtId="0" fontId="0" fillId="0" borderId="15" xfId="0" applyFont="1" applyBorder="1" applyNumberFormat="1">
      <alignment horizontal="center" vertical="center" wrapText="1"/>
    </xf>
    <xf numFmtId="49" fontId="39" fillId="0" borderId="0" xfId="64" applyFont="1" applyNumberFormat="1">
      <alignment horizontal="center" vertical="center" wrapText="1"/>
    </xf>
    <xf numFmtId="49" fontId="37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39" fillId="0" borderId="0" xfId="0" applyFont="1" applyNumberFormat="1">
      <alignment horizontal="center" vertical="center"/>
    </xf>
    <xf numFmtId="0" fontId="40" fillId="0" borderId="0" xfId="0" applyFont="1" applyNumberFormat="1">
      <alignment horizontal="center" vertical="center"/>
    </xf>
    <xf numFmtId="0" fontId="22" fillId="0" borderId="0" xfId="0" applyFont="1" applyNumberFormat="1"/>
    <xf numFmtId="0" fontId="40" fillId="0" borderId="0" xfId="0" applyFont="1" applyNumberFormat="1">
      <alignment horizontal="center" vertical="center"/>
    </xf>
    <xf numFmtId="0" fontId="22" fillId="0" borderId="14" xfId="0" applyFont="1" applyBorder="1" applyNumberFormat="1">
      <alignment horizontal="center" vertical="center"/>
    </xf>
    <xf numFmtId="0" fontId="40" fillId="0" borderId="0" xfId="0" applyFont="1" applyNumberFormat="1">
      <alignment horizontal="center" vertical="center" wrapText="1"/>
    </xf>
    <xf numFmtId="49" fontId="41" fillId="0" borderId="0" xfId="0" applyFont="1" applyNumberFormat="1">
      <alignment horizontal="left" vertical="top" wrapText="1"/>
    </xf>
    <xf numFmtId="49" fontId="41" fillId="0" borderId="0" xfId="0" applyFont="1" applyNumberFormat="1">
      <alignment vertical="top"/>
    </xf>
    <xf numFmtId="0" fontId="39" fillId="0" borderId="0" xfId="0" applyFont="1" applyNumberFormat="1">
      <alignment horizontal="center" vertical="center"/>
    </xf>
    <xf numFmtId="0" fontId="39" fillId="0" borderId="0" xfId="0" applyFont="1" applyNumberFormat="1">
      <alignment horizontal="center" vertical="center"/>
    </xf>
    <xf numFmtId="49" fontId="33" fillId="40" borderId="16" xfId="0" applyFont="1" applyFill="1" applyBorder="1" applyNumberFormat="1">
      <alignment horizontal="center" vertical="center"/>
    </xf>
    <xf numFmtId="49" fontId="42" fillId="40" borderId="17" xfId="0" applyFont="1" applyFill="1" applyBorder="1" applyNumberFormat="1">
      <alignment horizontal="left" vertical="center"/>
    </xf>
    <xf numFmtId="0" fontId="43" fillId="0" borderId="0" xfId="74" applyFont="1" applyNumberFormat="1">
      <alignment vertical="center" wrapText="1"/>
    </xf>
    <xf numFmtId="0" fontId="22" fillId="0" borderId="0" xfId="74" applyFont="1" applyNumberFormat="1">
      <alignment vertical="center" wrapText="1"/>
    </xf>
    <xf numFmtId="0" fontId="22" fillId="0" borderId="0" xfId="74" applyFont="1" applyNumberFormat="1">
      <alignment vertical="center" wrapText="1"/>
    </xf>
    <xf numFmtId="0" fontId="22" fillId="0" borderId="0" xfId="74" applyFont="1" applyNumberFormat="1">
      <alignment horizontal="right" vertical="center" wrapText="1" indent="1"/>
    </xf>
    <xf numFmtId="14" fontId="37" fillId="0" borderId="0" xfId="74" applyFont="1" applyNumberFormat="1">
      <alignment horizontal="center" vertical="center" wrapText="1"/>
    </xf>
    <xf numFmtId="0" fontId="37" fillId="0" borderId="0" xfId="74" applyFont="1" applyNumberFormat="1">
      <alignment horizontal="center" vertical="center" wrapText="1"/>
    </xf>
    <xf numFmtId="0" fontId="0" fillId="0" borderId="0" xfId="74" applyFont="1" applyNumberFormat="1">
      <alignment horizontal="right" vertical="center" wrapText="1" indent="1"/>
    </xf>
    <xf numFmtId="0" fontId="43" fillId="0" borderId="0" xfId="74" applyFont="1" applyNumberFormat="1">
      <alignment horizontal="center" vertical="center" wrapText="1"/>
    </xf>
    <xf numFmtId="0" fontId="22" fillId="0" borderId="0" xfId="74" applyFont="1" applyNumberFormat="1">
      <alignment horizontal="right" vertical="center" wrapText="1" indent="1"/>
    </xf>
    <xf numFmtId="0" fontId="0" fillId="0" borderId="0" xfId="74" applyFont="1" applyNumberFormat="1">
      <alignment horizontal="right" vertical="center" wrapText="1" indent="1"/>
    </xf>
    <xf numFmtId="49" fontId="22" fillId="0" borderId="0" xfId="74" applyFont="1" applyNumberFormat="1">
      <alignment horizontal="right" vertical="center" wrapText="1" indent="1"/>
    </xf>
    <xf numFmtId="0" fontId="37" fillId="0" borderId="0" xfId="74" applyFont="1" applyNumberFormat="1">
      <alignment horizontal="center" vertical="center" wrapText="1"/>
    </xf>
    <xf numFmtId="0" fontId="37" fillId="0" borderId="0" xfId="74" applyFont="1" applyNumberFormat="1">
      <alignment horizontal="center" vertical="center" wrapText="1"/>
    </xf>
    <xf numFmtId="0" fontId="22" fillId="0" borderId="0" xfId="74" applyFont="1" applyNumberFormat="1">
      <alignment horizontal="center" vertical="center" wrapText="1"/>
    </xf>
    <xf numFmtId="0" fontId="33" fillId="0" borderId="0" xfId="74" applyFont="1" applyNumberFormat="1">
      <alignment vertical="center" wrapText="1"/>
    </xf>
    <xf numFmtId="0" fontId="44" fillId="0" borderId="0" xfId="74" applyFont="1" applyNumberFormat="1">
      <alignment horizontal="center" vertical="center" wrapText="1"/>
    </xf>
    <xf numFmtId="0" fontId="22" fillId="0" borderId="0" xfId="74" applyFont="1" applyNumberFormat="1">
      <alignment horizontal="center" vertical="center" wrapText="1"/>
    </xf>
    <xf numFmtId="14" fontId="22" fillId="0" borderId="0" xfId="74" applyFont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vertical="top"/>
    </xf>
    <xf numFmtId="49" fontId="0" fillId="41" borderId="13" xfId="0" applyFont="1" applyFill="1" applyBorder="1" applyNumberFormat="1">
      <alignment horizontal="left" vertical="center" wrapText="1"/>
      <protection locked="0"/>
    </xf>
    <xf numFmtId="49" fontId="0" fillId="0" borderId="13" xfId="0" applyFont="1" applyBorder="1" applyNumberFormat="1">
      <alignment horizontal="left" vertical="center" wrapText="1"/>
    </xf>
    <xf numFmtId="0" fontId="0" fillId="0" borderId="13" xfId="0" applyFont="1" applyBorder="1" applyNumberFormat="1">
      <alignment horizontal="center" vertical="center" wrapText="1"/>
    </xf>
    <xf numFmtId="49" fontId="0" fillId="0" borderId="0" xfId="0" applyFont="1" applyNumberFormat="1">
      <alignment horizontal="left" vertical="center" wrapText="1"/>
    </xf>
    <xf numFmtId="0" fontId="0" fillId="0" borderId="0" xfId="0" applyFont="1" applyNumberFormat="1">
      <alignment horizontal="center" vertical="center" wrapText="1"/>
    </xf>
    <xf numFmtId="49" fontId="0" fillId="0" borderId="13" xfId="0" applyFont="1" applyBorder="1" applyNumberFormat="1">
      <alignment horizontal="right" vertical="center" wrapText="1" indent="1"/>
    </xf>
    <xf numFmtId="0" fontId="0" fillId="0" borderId="13" xfId="0" applyFont="1" applyBorder="1" applyNumberFormat="1">
      <alignment horizontal="right" vertical="center" wrapText="1"/>
    </xf>
    <xf numFmtId="49" fontId="22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0" fontId="25" fillId="0" borderId="0" xfId="74" applyFont="1" applyNumberFormat="1">
      <alignment vertical="top" wrapText="1"/>
    </xf>
    <xf numFmtId="0" fontId="25" fillId="0" borderId="0" xfId="74" applyFont="1" applyNumberFormat="1">
      <alignment horizontal="right" vertical="top" wrapText="1"/>
    </xf>
    <xf numFmtId="0" fontId="45" fillId="0" borderId="0" xfId="0" applyFont="1" applyNumberFormat="1">
      <alignment vertical="center" wrapText="1"/>
    </xf>
    <xf numFmtId="49" fontId="46" fillId="0" borderId="14" xfId="0" applyFont="1" applyBorder="1" applyNumberFormat="1">
      <alignment vertical="center" wrapText="1"/>
    </xf>
    <xf numFmtId="0" fontId="0" fillId="0" borderId="14" xfId="0" applyFont="1" applyBorder="1" applyNumberFormat="1">
      <alignment vertical="center" wrapText="1"/>
    </xf>
    <xf numFmtId="0" fontId="33" fillId="0" borderId="14" xfId="0" applyFont="1" applyBorder="1" applyNumberFormat="1">
      <alignment vertical="center" wrapText="1"/>
    </xf>
    <xf numFmtId="0" fontId="22" fillId="0" borderId="14" xfId="0" applyFont="1" applyBorder="1" applyNumberFormat="1">
      <alignment vertical="center" wrapText="1"/>
    </xf>
    <xf numFmtId="49" fontId="0" fillId="0" borderId="13" xfId="0" applyFont="1" applyBorder="1" applyNumberFormat="1">
      <alignment horizontal="center" vertical="center" wrapText="1"/>
    </xf>
    <xf numFmtId="49" fontId="0" fillId="0" borderId="13" xfId="0" applyFont="1" applyBorder="1" applyNumberFormat="1">
      <alignment horizontal="center" vertical="center" wrapText="1"/>
    </xf>
    <xf numFmtId="49" fontId="42" fillId="42" borderId="13" xfId="0" applyFont="1" applyFill="1" applyBorder="1" applyNumberFormat="1">
      <alignment horizontal="left" vertical="center" wrapText="1"/>
      <protection locked="0"/>
    </xf>
    <xf numFmtId="0" fontId="22" fillId="0" borderId="13" xfId="0" applyFont="1" applyBorder="1" applyNumberFormat="1">
      <alignment horizontal="center" vertical="center"/>
    </xf>
    <xf numFmtId="49" fontId="22" fillId="41" borderId="13" xfId="0" applyFont="1" applyFill="1" applyBorder="1" applyNumberFormat="1">
      <alignment horizontal="left" vertical="center" wrapText="1"/>
      <protection locked="0"/>
    </xf>
    <xf numFmtId="0" fontId="47" fillId="0" borderId="0" xfId="74" applyFont="1" applyNumberFormat="1">
      <alignment vertical="center" wrapText="1"/>
    </xf>
    <xf numFmtId="0" fontId="48" fillId="0" borderId="0" xfId="74" applyFont="1" applyNumberFormat="1">
      <alignment vertical="center" wrapText="1"/>
    </xf>
    <xf numFmtId="0" fontId="48" fillId="0" borderId="0" xfId="74" applyFont="1" applyNumberFormat="1">
      <alignment vertical="center" wrapText="1"/>
    </xf>
    <xf numFmtId="49" fontId="49" fillId="0" borderId="0" xfId="0" applyFont="1" applyNumberFormat="1">
      <alignment vertical="top"/>
    </xf>
    <xf numFmtId="0" fontId="48" fillId="0" borderId="0" xfId="0" applyFont="1" applyNumberFormat="1"/>
    <xf numFmtId="0" fontId="48" fillId="0" borderId="0" xfId="0" applyFont="1" applyNumberFormat="1"/>
    <xf numFmtId="49" fontId="49" fillId="39" borderId="0" xfId="0" applyFont="1" applyFill="1" applyNumberFormat="1">
      <alignment vertical="top"/>
    </xf>
    <xf numFmtId="49" fontId="49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49" fontId="33" fillId="0" borderId="14" xfId="0" applyFont="1" applyBorder="1" applyNumberFormat="1">
      <alignment vertical="center" wrapText="1"/>
    </xf>
    <xf numFmtId="49" fontId="0" fillId="0" borderId="0" xfId="0" applyFont="1" applyNumberFormat="1">
      <alignment vertical="top"/>
    </xf>
    <xf numFmtId="0" fontId="33" fillId="39" borderId="0" xfId="0" applyFont="1" applyFill="1" applyNumberFormat="1">
      <alignment horizontal="center" vertical="center"/>
    </xf>
    <xf numFmtId="0" fontId="45" fillId="0" borderId="0" xfId="0" applyFont="1" applyNumberFormat="1">
      <alignment vertical="center"/>
    </xf>
    <xf numFmtId="0" fontId="22" fillId="0" borderId="0" xfId="74" applyFont="1" applyNumberFormat="1">
      <alignment horizontal="left" vertical="top" wrapText="1" indent="1"/>
    </xf>
    <xf numFmtId="49" fontId="22" fillId="0" borderId="13" xfId="0" applyFont="1" applyBorder="1" applyNumberFormat="1">
      <alignment horizontal="center" vertical="center" wrapText="1"/>
    </xf>
    <xf numFmtId="49" fontId="51" fillId="0" borderId="0" xfId="0" applyFont="1" applyNumberFormat="1">
      <alignment vertical="top"/>
    </xf>
    <xf numFmtId="49" fontId="22" fillId="38" borderId="13" xfId="0" applyFont="1" applyFill="1" applyBorder="1" applyNumberFormat="1">
      <alignment horizontal="left" vertical="center" wrapText="1" inden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0" fillId="0" borderId="0" xfId="0" applyFont="1" applyNumberFormat="1">
      <alignment horizontal="left" vertical="top" indent="1"/>
    </xf>
    <xf numFmtId="49" fontId="37" fillId="0" borderId="0" xfId="0" applyFont="1" applyNumberFormat="1">
      <alignment horizontal="center" vertical="top"/>
    </xf>
    <xf numFmtId="49" fontId="42" fillId="40" borderId="18" xfId="0" applyFont="1" applyFill="1" applyBorder="1" applyNumberFormat="1">
      <alignment horizontal="left" vertical="center"/>
    </xf>
    <xf numFmtId="49" fontId="22" fillId="0" borderId="13" xfId="0" applyFont="1" applyBorder="1" applyNumberFormat="1">
      <alignment horizontal="left" vertical="top"/>
    </xf>
    <xf numFmtId="49" fontId="22" fillId="0" borderId="0" xfId="0" applyFont="1" applyNumberFormat="1">
      <alignment horizontal="left" vertical="center" wrapText="1"/>
    </xf>
    <xf numFmtId="0" fontId="22" fillId="0" borderId="19" xfId="0" applyFont="1" applyBorder="1" applyNumberFormat="1">
      <alignment horizontal="center" vertical="center"/>
    </xf>
    <xf numFmtId="49" fontId="22" fillId="0" borderId="19" xfId="0" applyFont="1" applyBorder="1" applyNumberFormat="1">
      <alignment horizontal="left" vertical="center" wrapText="1"/>
    </xf>
    <xf numFmtId="49" fontId="33" fillId="40" borderId="20" xfId="0" applyFont="1" applyFill="1" applyBorder="1" applyNumberFormat="1">
      <alignment horizontal="center" vertical="center"/>
    </xf>
    <xf numFmtId="49" fontId="42" fillId="40" borderId="21" xfId="0" applyFont="1" applyFill="1" applyBorder="1" applyNumberFormat="1">
      <alignment horizontal="left" vertical="center"/>
    </xf>
    <xf numFmtId="49" fontId="39" fillId="0" borderId="18" xfId="64" applyFont="1" applyBorder="1" applyNumberFormat="1">
      <alignment horizontal="center" vertical="center" wrapText="1"/>
    </xf>
    <xf numFmtId="0" fontId="52" fillId="0" borderId="0" xfId="74" applyFont="1" applyNumberFormat="1">
      <alignment horizontal="left" vertical="top" wrapText="1"/>
    </xf>
    <xf numFmtId="0" fontId="22" fillId="0" borderId="0" xfId="0" applyFont="1" applyNumberFormat="1">
      <alignment horizontal="right" vertical="center" wrapText="1"/>
    </xf>
    <xf numFmtId="0" fontId="53" fillId="0" borderId="0" xfId="74" applyFont="1" applyNumberFormat="1">
      <alignment vertical="center" wrapText="1"/>
    </xf>
    <xf numFmtId="0" fontId="54" fillId="0" borderId="0" xfId="74" applyFont="1" applyNumberFormat="1">
      <alignment vertical="center" wrapText="1"/>
    </xf>
    <xf numFmtId="0" fontId="54" fillId="0" borderId="0" xfId="74" applyFont="1" applyNumberFormat="1">
      <alignment vertical="center" wrapText="1"/>
    </xf>
    <xf numFmtId="0" fontId="42" fillId="40" borderId="20" xfId="0" applyFont="1" applyFill="1" applyBorder="1" applyNumberFormat="1">
      <alignment vertical="center"/>
    </xf>
    <xf numFmtId="49" fontId="22" fillId="0" borderId="13" xfId="0" applyFont="1" applyBorder="1" applyNumberFormat="1">
      <alignment horizontal="center" vertical="center" wrapText="1"/>
    </xf>
    <xf numFmtId="49" fontId="22" fillId="0" borderId="22" xfId="0" applyFont="1" applyBorder="1" applyNumberFormat="1">
      <alignment horizontal="center" vertical="center" wrapText="1"/>
    </xf>
    <xf numFmtId="0" fontId="42" fillId="0" borderId="23" xfId="0" applyFont="1" applyBorder="1" applyNumberFormat="1">
      <alignment horizontal="left" vertical="center"/>
    </xf>
    <xf numFmtId="0" fontId="42" fillId="40" borderId="24" xfId="0" applyFont="1" applyFill="1" applyBorder="1" applyNumberFormat="1">
      <alignment horizontal="left" vertical="center"/>
    </xf>
    <xf numFmtId="49" fontId="22" fillId="0" borderId="25" xfId="64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49" fontId="51" fillId="0" borderId="0" xfId="0" applyFont="1" applyNumberFormat="1">
      <alignment vertical="top"/>
    </xf>
    <xf numFmtId="0" fontId="42" fillId="0" borderId="25" xfId="0" applyFont="1" applyBorder="1" applyNumberFormat="1">
      <alignment horizontal="left" vertical="center"/>
    </xf>
    <xf numFmtId="49" fontId="40" fillId="0" borderId="25" xfId="64" applyFont="1" applyBorder="1" applyNumberFormat="1">
      <alignment horizontal="center" vertical="center" wrapText="1"/>
    </xf>
    <xf numFmtId="0" fontId="36" fillId="0" borderId="0" xfId="0" applyFont="1" applyNumberFormat="1">
      <alignment vertical="center"/>
    </xf>
    <xf numFmtId="49" fontId="33" fillId="0" borderId="18" xfId="64" applyFont="1" applyBorder="1" applyNumberFormat="1">
      <alignment vertical="center" wrapText="1"/>
    </xf>
    <xf numFmtId="0" fontId="1" fillId="0" borderId="0" xfId="69" applyFont="1" applyNumberFormat="1"/>
    <xf numFmtId="49" fontId="40" fillId="0" borderId="0" xfId="0" applyFont="1" applyNumberFormat="1">
      <alignment horizontal="center" vertical="center" wrapText="1"/>
    </xf>
    <xf numFmtId="0" fontId="22" fillId="42" borderId="13" xfId="0" applyFont="1" applyFill="1" applyBorder="1" applyNumberFormat="1">
      <alignment horizontal="center" vertical="center" wrapText="1"/>
      <protection locked="0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0" fillId="0" borderId="26" xfId="0" applyFont="1" applyBorder="1" applyNumberFormat="1">
      <alignment vertical="top"/>
    </xf>
    <xf numFmtId="49" fontId="0" fillId="0" borderId="27" xfId="0" applyFont="1" applyBorder="1" applyNumberFormat="1">
      <alignment vertical="top"/>
    </xf>
    <xf numFmtId="49" fontId="55" fillId="0" borderId="0" xfId="0" applyFont="1" applyNumberFormat="1">
      <alignment vertical="top"/>
    </xf>
    <xf numFmtId="49" fontId="36" fillId="0" borderId="22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49" fontId="36" fillId="0" borderId="25" xfId="0" applyFont="1" applyBorder="1" applyNumberFormat="1">
      <alignment vertical="center" wrapText="1"/>
    </xf>
    <xf numFmtId="49" fontId="22" fillId="0" borderId="22" xfId="64" applyFont="1" applyBorder="1" applyNumberFormat="1">
      <alignment vertical="center" wrapText="1"/>
    </xf>
    <xf numFmtId="49" fontId="22" fillId="0" borderId="23" xfId="64" applyFont="1" applyBorder="1" applyNumberFormat="1">
      <alignment vertical="center" wrapText="1"/>
    </xf>
    <xf numFmtId="49" fontId="40" fillId="0" borderId="22" xfId="64" applyFont="1" applyBorder="1" applyNumberFormat="1">
      <alignment vertical="center" wrapText="1"/>
    </xf>
    <xf numFmtId="49" fontId="40" fillId="0" borderId="23" xfId="64" applyFont="1" applyBorder="1" applyNumberFormat="1">
      <alignment vertical="center" wrapText="1"/>
    </xf>
    <xf numFmtId="49" fontId="22" fillId="0" borderId="28" xfId="64" applyFont="1" applyBorder="1" applyNumberFormat="1">
      <alignment vertical="center" wrapText="1"/>
    </xf>
    <xf numFmtId="0" fontId="56" fillId="0" borderId="0" xfId="0" applyFont="1" applyNumberFormat="1">
      <alignment vertical="center" wrapText="1"/>
    </xf>
    <xf numFmtId="0" fontId="22" fillId="0" borderId="20" xfId="64" applyFont="1" applyBorder="1" applyNumberFormat="1">
      <alignment vertical="center"/>
    </xf>
    <xf numFmtId="0" fontId="25" fillId="0" borderId="0" xfId="63" applyFont="1" applyNumberFormat="1">
      <alignment vertical="center" wrapText="1"/>
    </xf>
    <xf numFmtId="0" fontId="37" fillId="0" borderId="0" xfId="0" applyFont="1" applyNumberFormat="1">
      <alignment horizontal="center" vertical="top"/>
    </xf>
    <xf numFmtId="49" fontId="5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0" fontId="58" fillId="0" borderId="0" xfId="0" applyFont="1" applyNumberFormat="1">
      <alignment vertical="center"/>
    </xf>
    <xf numFmtId="0" fontId="58" fillId="0" borderId="0" xfId="0" applyFont="1" applyNumberFormat="1">
      <alignment vertical="center" wrapText="1"/>
    </xf>
    <xf numFmtId="49" fontId="55" fillId="40" borderId="24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9" xfId="0" applyFont="1" applyFill="1" applyBorder="1" applyNumberFormat="1">
      <alignment vertical="top"/>
    </xf>
    <xf numFmtId="49" fontId="55" fillId="40" borderId="20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21" xfId="0" applyFont="1" applyFill="1" applyBorder="1" applyNumberFormat="1">
      <alignment vertical="top"/>
    </xf>
    <xf numFmtId="49" fontId="0" fillId="0" borderId="0" xfId="0" applyFont="1" applyNumberFormat="1">
      <alignment vertical="top"/>
    </xf>
    <xf numFmtId="49" fontId="49" fillId="0" borderId="27" xfId="0" applyFont="1" applyBorder="1" applyNumberFormat="1">
      <alignment vertical="top"/>
    </xf>
    <xf numFmtId="49" fontId="59" fillId="0" borderId="0" xfId="0" applyFont="1" applyNumberFormat="1">
      <alignment vertical="top"/>
    </xf>
    <xf numFmtId="49" fontId="55" fillId="0" borderId="27" xfId="0" applyFont="1" applyBorder="1" applyNumberFormat="1">
      <alignment vertical="top"/>
    </xf>
    <xf numFmtId="49" fontId="0" fillId="0" borderId="0" xfId="0" applyFont="1" applyNumberFormat="1">
      <alignment vertical="top"/>
    </xf>
    <xf numFmtId="0" fontId="22" fillId="0" borderId="13" xfId="0" applyFont="1" applyBorder="1" applyNumberFormat="1">
      <alignment horizontal="center" vertical="center" wrapText="1"/>
    </xf>
    <xf numFmtId="49" fontId="39" fillId="0" borderId="18" xfId="64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horizontal="left" vertical="center"/>
    </xf>
    <xf numFmtId="0" fontId="22" fillId="0" borderId="0" xfId="0" applyFont="1" applyNumberFormat="1">
      <alignment horizontal="right" vertical="center" wrapText="1"/>
    </xf>
    <xf numFmtId="0" fontId="37" fillId="0" borderId="0" xfId="64" applyFont="1" applyNumberFormat="1">
      <alignment horizontal="center" vertical="center" wrapText="1"/>
    </xf>
    <xf numFmtId="49" fontId="22" fillId="0" borderId="13" xfId="69" applyFont="1" applyBorder="1" applyNumberFormat="1">
      <alignment horizontal="center" vertical="center"/>
    </xf>
    <xf numFmtId="49" fontId="39" fillId="0" borderId="30" xfId="64" applyFont="1" applyBorder="1" applyNumberFormat="1">
      <alignment horizontal="center" vertical="center" wrapText="1"/>
    </xf>
    <xf numFmtId="0" fontId="25" fillId="0" borderId="0" xfId="63" applyFont="1" applyNumberFormat="1">
      <alignment horizontal="left" vertical="center" wrapText="1" indent="1"/>
    </xf>
    <xf numFmtId="0" fontId="22" fillId="0" borderId="23" xfId="64" applyFont="1" applyBorder="1" applyNumberFormat="1">
      <alignment horizontal="left" vertical="center" wrapText="1"/>
    </xf>
    <xf numFmtId="0" fontId="22" fillId="0" borderId="23" xfId="0" applyFont="1" applyBorder="1" applyNumberFormat="1">
      <alignment horizontal="center" vertical="center" wrapText="1"/>
    </xf>
    <xf numFmtId="0" fontId="22" fillId="0" borderId="26" xfId="0" applyFont="1" applyBorder="1" applyNumberFormat="1">
      <alignment horizontal="center" vertical="center" wrapText="1"/>
    </xf>
    <xf numFmtId="49" fontId="22" fillId="0" borderId="23" xfId="64" applyFont="1" applyBorder="1" applyNumberFormat="1">
      <alignment horizontal="left" vertical="center" wrapText="1"/>
    </xf>
    <xf numFmtId="49" fontId="55" fillId="0" borderId="0" xfId="0" applyFont="1" applyNumberFormat="1">
      <alignment vertical="top"/>
    </xf>
    <xf numFmtId="49" fontId="22" fillId="0" borderId="23" xfId="0" applyFont="1" applyBorder="1" applyNumberFormat="1">
      <alignment horizontal="left" vertical="center" wrapText="1"/>
    </xf>
    <xf numFmtId="49" fontId="22" fillId="0" borderId="25" xfId="0" applyFont="1" applyBorder="1" applyNumberFormat="1">
      <alignment horizontal="left" vertical="center" wrapText="1"/>
    </xf>
    <xf numFmtId="0" fontId="22" fillId="0" borderId="24" xfId="0" applyFont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22" fillId="0" borderId="29" xfId="0" applyFont="1" applyBorder="1" applyNumberFormat="1">
      <alignment horizontal="center" vertical="center" wrapText="1"/>
    </xf>
    <xf numFmtId="0" fontId="42" fillId="40" borderId="30" xfId="0" applyFont="1" applyFill="1" applyBorder="1" applyNumberFormat="1">
      <alignment horizontal="left" vertical="center"/>
    </xf>
    <xf numFmtId="0" fontId="22" fillId="0" borderId="25" xfId="0" applyFont="1" applyBorder="1" applyNumberFormat="1">
      <alignment horizontal="left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3" xfId="0" applyFont="1" applyBorder="1" applyNumberFormat="1">
      <alignment horizontal="left" vertical="center" wrapText="1"/>
    </xf>
    <xf numFmtId="49" fontId="22" fillId="0" borderId="0" xfId="64" applyFont="1" applyNumberFormat="1">
      <alignment horizontal="left" vertical="center" wrapText="1"/>
    </xf>
    <xf numFmtId="0" fontId="22" fillId="0" borderId="0" xfId="64" applyFont="1" applyNumberFormat="1">
      <alignment horizontal="left" vertical="center" wrapText="1"/>
    </xf>
    <xf numFmtId="49" fontId="22" fillId="0" borderId="29" xfId="64" applyFont="1" applyBorder="1" applyNumberFormat="1">
      <alignment vertical="center" wrapText="1"/>
    </xf>
    <xf numFmtId="0" fontId="42" fillId="0" borderId="28" xfId="0" applyFont="1" applyBorder="1" applyNumberFormat="1">
      <alignment horizontal="left" vertical="center"/>
    </xf>
    <xf numFmtId="0" fontId="22" fillId="0" borderId="13" xfId="0" applyFont="1" applyBorder="1" applyNumberFormat="1">
      <alignment horizontal="left" vertical="center" wrapText="1" indent="2"/>
    </xf>
    <xf numFmtId="49" fontId="0" fillId="0" borderId="18" xfId="0" applyFont="1" applyBorder="1" applyNumberFormat="1">
      <alignment vertical="top"/>
    </xf>
    <xf numFmtId="0" fontId="22" fillId="0" borderId="20" xfId="64" applyFont="1" applyBorder="1" applyNumberFormat="1">
      <alignment horizontal="left" vertical="center" indent="1"/>
    </xf>
    <xf numFmtId="49" fontId="0" fillId="39" borderId="0" xfId="0" applyFont="1" applyFill="1" applyNumberFormat="1">
      <alignment vertical="top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49" fillId="39" borderId="0" xfId="0" applyFont="1" applyFill="1" applyNumberFormat="1">
      <alignment vertical="top"/>
    </xf>
    <xf numFmtId="49" fontId="50" fillId="0" borderId="0" xfId="0" applyFont="1" applyNumberFormat="1">
      <alignment vertical="top"/>
    </xf>
    <xf numFmtId="0" fontId="45" fillId="0" borderId="0" xfId="0" applyFont="1" applyNumberFormat="1">
      <alignment vertical="center"/>
    </xf>
    <xf numFmtId="0" fontId="42" fillId="40" borderId="20" xfId="0" applyFont="1" applyFill="1" applyBorder="1" applyNumberFormat="1">
      <alignment vertical="center"/>
    </xf>
    <xf numFmtId="49" fontId="22" fillId="0" borderId="13" xfId="0" applyFont="1" applyBorder="1" applyNumberFormat="1">
      <alignment horizontal="center" vertical="center" wrapText="1"/>
    </xf>
    <xf numFmtId="49" fontId="22" fillId="0" borderId="22" xfId="0" applyFont="1" applyBorder="1" applyNumberFormat="1">
      <alignment horizontal="center" vertical="center" wrapText="1"/>
    </xf>
    <xf numFmtId="0" fontId="42" fillId="0" borderId="23" xfId="0" applyFont="1" applyBorder="1" applyNumberFormat="1">
      <alignment horizontal="left" vertical="center"/>
    </xf>
    <xf numFmtId="0" fontId="42" fillId="40" borderId="24" xfId="0" applyFont="1" applyFill="1" applyBorder="1" applyNumberFormat="1">
      <alignment horizontal="left" vertical="center"/>
    </xf>
    <xf numFmtId="0" fontId="42" fillId="0" borderId="25" xfId="0" applyFont="1" applyBorder="1" applyNumberFormat="1">
      <alignment horizontal="left" vertical="center"/>
    </xf>
    <xf numFmtId="0" fontId="36" fillId="0" borderId="0" xfId="0" applyFont="1" applyNumberFormat="1">
      <alignment vertical="center"/>
    </xf>
    <xf numFmtId="49" fontId="33" fillId="0" borderId="18" xfId="64" applyFont="1" applyBorder="1" applyNumberFormat="1">
      <alignment vertical="center" wrapText="1"/>
    </xf>
    <xf numFmtId="0" fontId="1" fillId="0" borderId="0" xfId="69" applyFont="1" applyNumberFormat="1"/>
    <xf numFmtId="49" fontId="55" fillId="0" borderId="0" xfId="0" applyFont="1" applyNumberFormat="1">
      <alignment vertical="top"/>
    </xf>
    <xf numFmtId="49" fontId="36" fillId="0" borderId="22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49" fontId="36" fillId="0" borderId="25" xfId="0" applyFont="1" applyBorder="1" applyNumberFormat="1">
      <alignment vertical="center" wrapText="1"/>
    </xf>
    <xf numFmtId="49" fontId="40" fillId="0" borderId="22" xfId="64" applyFont="1" applyBorder="1" applyNumberFormat="1">
      <alignment vertical="center" wrapText="1"/>
    </xf>
    <xf numFmtId="49" fontId="40" fillId="0" borderId="23" xfId="64" applyFont="1" applyBorder="1" applyNumberFormat="1">
      <alignment vertical="center" wrapText="1"/>
    </xf>
    <xf numFmtId="0" fontId="56" fillId="0" borderId="0" xfId="0" applyFont="1" applyNumberFormat="1">
      <alignment vertical="center" wrapText="1"/>
    </xf>
    <xf numFmtId="49" fontId="57" fillId="0" borderId="0" xfId="0" applyFont="1" applyNumberFormat="1">
      <alignment vertical="top"/>
    </xf>
    <xf numFmtId="0" fontId="58" fillId="0" borderId="0" xfId="0" applyFont="1" applyNumberFormat="1">
      <alignment vertical="center"/>
    </xf>
    <xf numFmtId="49" fontId="60" fillId="40" borderId="20" xfId="69" applyFont="1" applyFill="1" applyBorder="1" applyNumberFormat="1">
      <alignment horizontal="center" vertical="center"/>
    </xf>
    <xf numFmtId="49" fontId="55" fillId="40" borderId="24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9" xfId="0" applyFont="1" applyFill="1" applyBorder="1" applyNumberFormat="1">
      <alignment vertical="top"/>
    </xf>
    <xf numFmtId="49" fontId="55" fillId="40" borderId="20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21" xfId="0" applyFont="1" applyFill="1" applyBorder="1" applyNumberFormat="1">
      <alignment vertical="top"/>
    </xf>
    <xf numFmtId="0" fontId="60" fillId="40" borderId="18" xfId="0" applyFont="1" applyFill="1" applyBorder="1" applyNumberFormat="1">
      <alignment horizontal="left" vertical="center" wrapText="1" indent="1"/>
    </xf>
    <xf numFmtId="49" fontId="55" fillId="0" borderId="27" xfId="0" applyFont="1" applyBorder="1" applyNumberFormat="1">
      <alignment vertical="top"/>
    </xf>
    <xf numFmtId="0" fontId="37" fillId="0" borderId="0" xfId="64" applyFont="1" applyNumberFormat="1">
      <alignment horizontal="center" vertical="center" wrapText="1"/>
    </xf>
    <xf numFmtId="0" fontId="22" fillId="0" borderId="20" xfId="64" applyFont="1" applyBorder="1" applyNumberFormat="1">
      <alignment horizontal="left" vertical="center" indent="1"/>
    </xf>
    <xf numFmtId="0" fontId="0" fillId="0" borderId="13" xfId="0" applyFont="1" applyBorder="1" applyNumberFormat="1">
      <alignment horizontal="center" vertical="center" wrapText="1"/>
    </xf>
    <xf numFmtId="0" fontId="22" fillId="0" borderId="25" xfId="0" applyFont="1" applyBorder="1" applyNumberFormat="1">
      <alignment horizontal="left" vertical="center" wrapText="1"/>
    </xf>
    <xf numFmtId="0" fontId="57" fillId="0" borderId="0" xfId="0" applyFont="1" applyNumberFormat="1">
      <alignment horizontal="center" vertical="top"/>
    </xf>
    <xf numFmtId="49" fontId="57" fillId="0" borderId="0" xfId="0" applyFont="1" applyNumberFormat="1">
      <alignment horizontal="center" vertical="top"/>
    </xf>
    <xf numFmtId="49" fontId="57" fillId="0" borderId="0" xfId="0" applyFont="1" applyNumberFormat="1">
      <alignment horizontal="center" vertical="center"/>
    </xf>
    <xf numFmtId="49" fontId="0" fillId="0" borderId="27" xfId="0" applyFont="1" applyBorder="1" applyNumberFormat="1">
      <alignment vertical="top"/>
    </xf>
    <xf numFmtId="0" fontId="42" fillId="40" borderId="18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49" fontId="51" fillId="0" borderId="0" xfId="0" applyFont="1" applyNumberFormat="1">
      <alignment vertical="top"/>
    </xf>
    <xf numFmtId="49" fontId="40" fillId="0" borderId="25" xfId="64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22" fillId="0" borderId="22" xfId="64" applyFont="1" applyBorder="1" applyNumberFormat="1">
      <alignment vertical="center" wrapText="1"/>
    </xf>
    <xf numFmtId="49" fontId="22" fillId="0" borderId="23" xfId="64" applyFont="1" applyBorder="1" applyNumberFormat="1">
      <alignment vertical="center" wrapText="1"/>
    </xf>
    <xf numFmtId="49" fontId="57" fillId="0" borderId="0" xfId="0" applyFont="1" applyNumberFormat="1">
      <alignment vertical="top"/>
    </xf>
    <xf numFmtId="49" fontId="22" fillId="0" borderId="23" xfId="0" applyFont="1" applyBorder="1" applyNumberFormat="1">
      <alignment horizontal="center" vertical="center" wrapText="1"/>
    </xf>
    <xf numFmtId="0" fontId="42" fillId="40" borderId="30" xfId="0" applyFont="1" applyFill="1" applyBorder="1" applyNumberFormat="1">
      <alignment horizontal="left" vertical="center"/>
    </xf>
    <xf numFmtId="49" fontId="0" fillId="0" borderId="0" xfId="0" applyFont="1" applyNumberFormat="1">
      <alignment vertical="top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2" borderId="13" xfId="0" applyFont="1" applyFill="1" applyBorder="1" applyNumberFormat="1">
      <alignment horizontal="center" vertical="center" wrapText="1"/>
      <protection locked="0"/>
    </xf>
    <xf numFmtId="0" fontId="42" fillId="40" borderId="18" xfId="0" applyFont="1" applyFill="1" applyBorder="1" applyNumberFormat="1">
      <alignment horizontal="left" vertical="center"/>
    </xf>
    <xf numFmtId="49" fontId="51" fillId="0" borderId="0" xfId="0" applyFont="1" applyNumberFormat="1">
      <alignment vertical="top"/>
    </xf>
    <xf numFmtId="49" fontId="22" fillId="41" borderId="13" xfId="0" applyFont="1" applyFill="1" applyBorder="1" applyNumberFormat="1">
      <alignment horizontal="left" vertical="center" wrapText="1"/>
      <protection locked="0"/>
    </xf>
    <xf numFmtId="0" fontId="22" fillId="42" borderId="13" xfId="0" applyFont="1" applyFill="1" applyBorder="1" applyNumberFormat="1">
      <alignment horizontal="center" vertical="center" wrapText="1"/>
      <protection locked="0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57" fillId="0" borderId="0" xfId="0" applyFont="1" applyNumberFormat="1">
      <alignment vertical="top"/>
    </xf>
    <xf numFmtId="49" fontId="22" fillId="0" borderId="23" xfId="0" applyFont="1" applyBorder="1" applyNumberFormat="1">
      <alignment horizontal="center" vertical="center" wrapText="1"/>
    </xf>
    <xf numFmtId="0" fontId="60" fillId="40" borderId="18" xfId="0" applyFont="1" applyFill="1" applyBorder="1" applyNumberFormat="1">
      <alignment horizontal="left" vertical="center" wrapText="1" indent="1"/>
    </xf>
    <xf numFmtId="0" fontId="22" fillId="0" borderId="20" xfId="0" applyFont="1" applyBorder="1" applyNumberFormat="1">
      <alignment horizontal="left" vertical="center" wrapText="1" indent="2"/>
    </xf>
    <xf numFmtId="49" fontId="22" fillId="0" borderId="13" xfId="69" applyFont="1" applyBorder="1" applyNumberFormat="1">
      <alignment horizontal="center" vertical="center"/>
    </xf>
    <xf numFmtId="49" fontId="0" fillId="0" borderId="0" xfId="0" applyFont="1" applyNumberFormat="1">
      <alignment vertical="top"/>
    </xf>
    <xf numFmtId="49" fontId="39" fillId="0" borderId="0" xfId="64" applyFont="1" applyNumberFormat="1">
      <alignment horizontal="center" vertical="center" wrapText="1"/>
    </xf>
    <xf numFmtId="0" fontId="45" fillId="0" borderId="0" xfId="0" applyFont="1" applyNumberFormat="1">
      <alignment vertical="center" wrapText="1"/>
    </xf>
    <xf numFmtId="0" fontId="39" fillId="0" borderId="0" xfId="64" applyFont="1" applyNumberFormat="1">
      <alignment horizontal="center" vertical="center" wrapText="1"/>
    </xf>
    <xf numFmtId="0" fontId="42" fillId="40" borderId="18" xfId="0" applyFont="1" applyFill="1" applyBorder="1" applyNumberFormat="1">
      <alignment vertical="center"/>
    </xf>
    <xf numFmtId="49" fontId="0" fillId="0" borderId="27" xfId="0" applyFont="1" applyBorder="1" applyNumberFormat="1">
      <alignment vertical="top"/>
    </xf>
    <xf numFmtId="49" fontId="57" fillId="0" borderId="0" xfId="0" applyFont="1" applyNumberFormat="1">
      <alignment vertical="top"/>
    </xf>
    <xf numFmtId="49" fontId="55" fillId="0" borderId="13" xfId="0" applyFont="1" applyBorder="1" applyNumberFormat="1">
      <alignment vertical="top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0" fillId="0" borderId="0" xfId="0" applyFont="1" applyNumberFormat="1">
      <alignment vertical="top"/>
    </xf>
    <xf numFmtId="0" fontId="22" fillId="0" borderId="13" xfId="0" applyFont="1" applyBorder="1" applyNumberFormat="1">
      <alignment horizontal="center" vertical="center" wrapText="1"/>
    </xf>
    <xf numFmtId="49" fontId="39" fillId="0" borderId="18" xfId="64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horizontal="left" vertical="center"/>
    </xf>
    <xf numFmtId="49" fontId="39" fillId="0" borderId="30" xfId="64" applyFont="1" applyBorder="1" applyNumberFormat="1">
      <alignment horizontal="center" vertical="center" wrapText="1"/>
    </xf>
    <xf numFmtId="0" fontId="22" fillId="0" borderId="0" xfId="0" applyFont="1" applyNumberFormat="1">
      <alignment horizontal="right" vertical="center" wrapText="1"/>
    </xf>
    <xf numFmtId="49" fontId="22" fillId="0" borderId="13" xfId="69" applyFont="1" applyBorder="1" applyNumberFormat="1">
      <alignment horizontal="center" vertical="center"/>
    </xf>
    <xf numFmtId="49" fontId="22" fillId="0" borderId="25" xfId="64" applyFont="1" applyBorder="1" applyNumberFormat="1">
      <alignment horizontal="center" vertical="center" wrapText="1"/>
    </xf>
    <xf numFmtId="49" fontId="22" fillId="0" borderId="0" xfId="74" applyFont="1" applyNumberFormat="1">
      <alignment horizontal="left" vertical="center" wrapText="1" indent="1"/>
    </xf>
    <xf numFmtId="0" fontId="22" fillId="38" borderId="14" xfId="74" applyFont="1" applyFill="1" applyBorder="1" applyNumberFormat="1">
      <alignment horizontal="left" vertical="center" indent="1"/>
    </xf>
    <xf numFmtId="0" fontId="22" fillId="0" borderId="0" xfId="74" applyFont="1" applyNumberFormat="1">
      <alignment horizontal="left" vertical="center" wrapText="1" indent="1"/>
    </xf>
    <xf numFmtId="49" fontId="22" fillId="38" borderId="14" xfId="74" applyFont="1" applyFill="1" applyBorder="1" applyNumberFormat="1">
      <alignment horizontal="left" vertical="center" wrapText="1" indent="1"/>
    </xf>
    <xf numFmtId="49" fontId="22" fillId="0" borderId="14" xfId="74" applyFont="1" applyBorder="1" applyNumberFormat="1">
      <alignment horizontal="left" vertical="center" wrapText="1" indent="1"/>
    </xf>
    <xf numFmtId="0" fontId="61" fillId="0" borderId="0" xfId="74" applyFont="1" applyNumberFormat="1">
      <alignment vertical="center" wrapText="1"/>
    </xf>
    <xf numFmtId="0" fontId="62" fillId="0" borderId="0" xfId="74" applyFont="1" applyNumberFormat="1">
      <alignment horizontal="center" vertical="center" wrapText="1"/>
    </xf>
    <xf numFmtId="0" fontId="63" fillId="0" borderId="0" xfId="74" applyFont="1" applyNumberFormat="1">
      <alignment horizontal="right" vertical="center" wrapText="1" indent="1"/>
    </xf>
    <xf numFmtId="0" fontId="63" fillId="0" borderId="0" xfId="74" applyFont="1" applyNumberFormat="1">
      <alignment horizontal="left" vertical="center" wrapText="1" indent="1"/>
    </xf>
    <xf numFmtId="0" fontId="63" fillId="0" borderId="0" xfId="74" applyFont="1" applyNumberFormat="1">
      <alignment horizontal="center" vertical="center" wrapText="1"/>
    </xf>
    <xf numFmtId="0" fontId="63" fillId="0" borderId="0" xfId="74" applyFont="1" applyNumberFormat="1">
      <alignment vertical="center" wrapText="1"/>
    </xf>
    <xf numFmtId="0" fontId="62" fillId="0" borderId="0" xfId="74" applyFont="1" applyNumberFormat="1">
      <alignment horizontal="center" vertical="center" wrapText="1"/>
    </xf>
    <xf numFmtId="0" fontId="0" fillId="0" borderId="14" xfId="0" applyFont="1" applyBorder="1" applyNumberFormat="1">
      <alignment vertical="top" wrapText="1"/>
    </xf>
    <xf numFmtId="49" fontId="22" fillId="43" borderId="13" xfId="0" applyFont="1" applyFill="1" applyBorder="1" applyNumberFormat="1">
      <alignment horizontal="left" vertical="center" wrapText="1" indent="1"/>
    </xf>
    <xf numFmtId="14" fontId="50" fillId="0" borderId="0" xfId="74" applyFont="1" applyNumberFormat="1">
      <alignment horizontal="center" vertical="center" wrapText="1"/>
    </xf>
    <xf numFmtId="0" fontId="50" fillId="0" borderId="0" xfId="74" applyFont="1" applyNumberFormat="1">
      <alignment horizontal="left" vertical="center" wrapText="1"/>
    </xf>
    <xf numFmtId="0" fontId="64" fillId="0" borderId="0" xfId="74" applyFont="1" applyNumberFormat="1">
      <alignment vertical="center" wrapText="1"/>
    </xf>
    <xf numFmtId="0" fontId="50" fillId="0" borderId="0" xfId="74" applyFont="1" applyNumberFormat="1">
      <alignment horizontal="center" vertical="center" wrapText="1"/>
    </xf>
    <xf numFmtId="0" fontId="60" fillId="0" borderId="0" xfId="74" applyFont="1" applyNumberFormat="1">
      <alignment horizontal="right" vertical="center" wrapText="1" indent="1"/>
    </xf>
    <xf numFmtId="0" fontId="60" fillId="0" borderId="0" xfId="74" applyFont="1" applyNumberFormat="1">
      <alignment horizontal="left" vertical="center" wrapText="1" indent="1"/>
    </xf>
    <xf numFmtId="0" fontId="60" fillId="0" borderId="0" xfId="74" applyFont="1" applyNumberFormat="1">
      <alignment horizontal="center" vertical="center" wrapText="1"/>
    </xf>
    <xf numFmtId="0" fontId="60" fillId="0" borderId="0" xfId="74" applyFont="1" applyNumberFormat="1">
      <alignment vertical="center" wrapText="1"/>
    </xf>
    <xf numFmtId="0" fontId="50" fillId="0" borderId="0" xfId="74" applyFont="1" applyNumberFormat="1">
      <alignment horizontal="center" vertical="center" wrapText="1"/>
    </xf>
    <xf numFmtId="0" fontId="50" fillId="0" borderId="0" xfId="74" applyFont="1" applyNumberFormat="1">
      <alignment vertical="center" wrapText="1"/>
    </xf>
    <xf numFmtId="0" fontId="60" fillId="0" borderId="0" xfId="74" applyFont="1" applyNumberFormat="1">
      <alignment vertical="center" wrapText="1"/>
    </xf>
    <xf numFmtId="0" fontId="60" fillId="0" borderId="0" xfId="74" applyFont="1" applyNumberFormat="1">
      <alignment horizontal="left" vertical="center" indent="1"/>
    </xf>
    <xf numFmtId="0" fontId="65" fillId="0" borderId="0" xfId="74" applyFont="1" applyNumberFormat="1">
      <alignment vertical="center" wrapText="1"/>
    </xf>
    <xf numFmtId="0" fontId="50" fillId="0" borderId="0" xfId="74" applyFont="1" applyNumberFormat="1">
      <alignment horizontal="center" vertical="center" wrapText="1"/>
    </xf>
    <xf numFmtId="0" fontId="60" fillId="0" borderId="0" xfId="74" applyFont="1" applyNumberFormat="1">
      <alignment vertical="center" wrapText="1"/>
    </xf>
    <xf numFmtId="49" fontId="60" fillId="0" borderId="0" xfId="74" applyFont="1" applyNumberFormat="1">
      <alignment horizontal="left" vertical="center" wrapText="1" indent="1"/>
    </xf>
    <xf numFmtId="0" fontId="50" fillId="0" borderId="0" xfId="74" applyFont="1" applyNumberFormat="1">
      <alignment vertical="center" wrapText="1"/>
    </xf>
    <xf numFmtId="49" fontId="50" fillId="0" borderId="0" xfId="74" applyFont="1" applyNumberFormat="1">
      <alignment horizontal="left" vertical="center" wrapText="1"/>
    </xf>
    <xf numFmtId="49" fontId="60" fillId="0" borderId="0" xfId="74" applyFont="1" applyNumberFormat="1">
      <alignment horizontal="center" vertical="center" wrapText="1"/>
    </xf>
    <xf numFmtId="49" fontId="60" fillId="0" borderId="0" xfId="74" applyFont="1" applyNumberFormat="1">
      <alignment horizontal="right" vertical="center" wrapText="1" indent="1"/>
    </xf>
    <xf numFmtId="49" fontId="60" fillId="0" borderId="0" xfId="74" applyFont="1" applyNumberFormat="1">
      <alignment horizontal="left" vertical="center" wrapText="1" indent="2"/>
    </xf>
    <xf numFmtId="49" fontId="37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/>
    </xf>
    <xf numFmtId="49" fontId="22" fillId="0" borderId="0" xfId="0" applyFont="1" applyNumberFormat="1">
      <alignment vertical="top"/>
    </xf>
    <xf numFmtId="0" fontId="66" fillId="0" borderId="0" xfId="63" applyFont="1" applyNumberFormat="1">
      <alignment vertical="center" wrapText="1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 wrapText="1"/>
    </xf>
    <xf numFmtId="49" fontId="0" fillId="42" borderId="13" xfId="0" applyFont="1" applyFill="1" applyBorder="1" applyNumberFormat="1">
      <alignment horizontal="center" vertical="center" wrapText="1"/>
      <protection locked="0"/>
    </xf>
    <xf numFmtId="0" fontId="57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0" fontId="22" fillId="40" borderId="20" xfId="0" applyFont="1" applyFill="1" applyBorder="1" applyNumberFormat="1">
      <alignment vertical="center" wrapText="1"/>
    </xf>
    <xf numFmtId="49" fontId="42" fillId="40" borderId="18" xfId="0" applyFont="1" applyFill="1" applyBorder="1" applyNumberFormat="1">
      <alignment horizontal="left" vertical="center"/>
    </xf>
    <xf numFmtId="49" fontId="67" fillId="40" borderId="18" xfId="0" applyFont="1" applyFill="1" applyBorder="1" applyNumberFormat="1">
      <alignment horizontal="center" vertical="top"/>
    </xf>
    <xf numFmtId="49" fontId="67" fillId="40" borderId="21" xfId="0" applyFont="1" applyFill="1" applyBorder="1" applyNumberFormat="1">
      <alignment horizontal="center" vertical="top"/>
    </xf>
    <xf numFmtId="0" fontId="68" fillId="0" borderId="0" xfId="0" applyFont="1" applyNumberFormat="1">
      <alignment horizontal="center" vertical="center" wrapText="1"/>
    </xf>
    <xf numFmtId="0" fontId="37" fillId="0" borderId="0" xfId="0" applyFont="1" applyNumberFormat="1"/>
    <xf numFmtId="49" fontId="22" fillId="0" borderId="25" xfId="0" applyFont="1" applyBorder="1" applyNumberFormat="1">
      <alignment vertical="top"/>
    </xf>
    <xf numFmtId="49" fontId="22" fillId="0" borderId="25" xfId="0" applyFont="1" applyBorder="1" applyNumberFormat="1">
      <alignment vertical="top" wrapText="1"/>
    </xf>
    <xf numFmtId="49" fontId="22" fillId="0" borderId="13" xfId="0" applyFont="1" applyBorder="1" applyNumberFormat="1">
      <alignment vertical="top"/>
    </xf>
    <xf numFmtId="49" fontId="22" fillId="0" borderId="31" xfId="0" applyFont="1" applyBorder="1" applyNumberFormat="1">
      <alignment vertical="top" wrapText="1"/>
    </xf>
    <xf numFmtId="0" fontId="60" fillId="0" borderId="0" xfId="0" applyFont="1" applyNumberFormat="1"/>
    <xf numFmtId="0" fontId="69" fillId="0" borderId="0" xfId="0" applyFont="1" applyNumberFormat="1">
      <alignment horizontal="center" vertical="center"/>
    </xf>
    <xf numFmtId="0" fontId="60" fillId="0" borderId="0" xfId="0" applyFont="1" applyNumberFormat="1"/>
    <xf numFmtId="49" fontId="50" fillId="0" borderId="0" xfId="0" applyFont="1" applyNumberFormat="1">
      <alignment vertical="top"/>
    </xf>
    <xf numFmtId="49" fontId="70" fillId="0" borderId="0" xfId="0" applyFont="1" applyNumberFormat="1">
      <alignment vertical="top"/>
    </xf>
    <xf numFmtId="49" fontId="22" fillId="0" borderId="22" xfId="0" applyFont="1" applyBorder="1" applyNumberFormat="1">
      <alignment horizontal="center" vertical="center" wrapText="1"/>
    </xf>
    <xf numFmtId="0" fontId="22" fillId="0" borderId="24" xfId="64" applyFont="1" applyBorder="1" applyNumberFormat="1">
      <alignment vertical="center"/>
    </xf>
    <xf numFmtId="49" fontId="33" fillId="0" borderId="27" xfId="64" applyFont="1" applyBorder="1" applyNumberFormat="1">
      <alignment vertical="center" wrapText="1"/>
    </xf>
    <xf numFmtId="16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/>
    </xf>
    <xf numFmtId="0" fontId="22" fillId="0" borderId="13" xfId="0" applyFont="1" applyBorder="1" applyNumberFormat="1">
      <alignment horizontal="left" vertical="center" wrapText="1"/>
    </xf>
    <xf numFmtId="49" fontId="71" fillId="0" borderId="24" xfId="64" applyFont="1" applyBorder="1" applyNumberFormat="1">
      <alignment vertical="center" wrapText="1"/>
    </xf>
    <xf numFmtId="4" fontId="54" fillId="0" borderId="26" xfId="0" applyFont="1" applyBorder="1" applyNumberFormat="1">
      <alignment vertical="center" wrapText="1"/>
    </xf>
    <xf numFmtId="49" fontId="0" fillId="0" borderId="22" xfId="0" applyFont="1" applyBorder="1" applyNumberFormat="1">
      <alignment vertical="top" wrapText="1"/>
    </xf>
    <xf numFmtId="49" fontId="0" fillId="0" borderId="25" xfId="0" applyFont="1" applyBorder="1" applyNumberFormat="1">
      <alignment vertical="top" wrapText="1"/>
    </xf>
    <xf numFmtId="49" fontId="0" fillId="0" borderId="13" xfId="0" applyFont="1" applyBorder="1" applyNumberFormat="1">
      <alignment vertical="top" wrapText="1"/>
    </xf>
    <xf numFmtId="49" fontId="55" fillId="0" borderId="26" xfId="0" applyFont="1" applyBorder="1" applyNumberFormat="1">
      <alignment vertical="top"/>
    </xf>
    <xf numFmtId="0" fontId="22" fillId="0" borderId="24" xfId="69" applyFont="1" applyBorder="1" applyNumberFormat="1">
      <alignment vertical="center" wrapText="1"/>
    </xf>
    <xf numFmtId="0" fontId="22" fillId="0" borderId="26" xfId="69" applyFont="1" applyBorder="1" applyNumberFormat="1">
      <alignment vertical="center" wrapText="1"/>
    </xf>
    <xf numFmtId="0" fontId="57" fillId="0" borderId="0" xfId="0" applyFont="1" applyNumberFormat="1">
      <alignment vertical="top"/>
    </xf>
    <xf numFmtId="4" fontId="54" fillId="0" borderId="25" xfId="0" applyFont="1" applyBorder="1" applyNumberFormat="1">
      <alignment vertical="center" wrapText="1"/>
    </xf>
    <xf numFmtId="0" fontId="22" fillId="0" borderId="0" xfId="0" applyFont="1" applyNumberFormat="1">
      <alignment horizontal="left" vertical="top"/>
    </xf>
    <xf numFmtId="49" fontId="0" fillId="0" borderId="0" xfId="0" applyFont="1" applyNumberFormat="1">
      <alignment horizontal="right" vertical="top"/>
    </xf>
    <xf numFmtId="49" fontId="72" fillId="0" borderId="0" xfId="0" applyFont="1" applyNumberFormat="1">
      <alignment vertical="top"/>
    </xf>
    <xf numFmtId="49" fontId="73" fillId="0" borderId="0" xfId="0" applyFont="1" applyNumberFormat="1">
      <alignment vertical="top"/>
    </xf>
    <xf numFmtId="0" fontId="37" fillId="0" borderId="0" xfId="0" applyFont="1" applyNumberFormat="1">
      <alignment vertical="top"/>
    </xf>
    <xf numFmtId="0" fontId="62" fillId="0" borderId="0" xfId="0" applyFont="1" applyNumberFormat="1">
      <alignment vertical="center" wrapText="1"/>
    </xf>
    <xf numFmtId="0" fontId="63" fillId="0" borderId="0" xfId="0" applyFont="1" applyNumberFormat="1">
      <alignment vertical="center" wrapText="1"/>
    </xf>
    <xf numFmtId="0" fontId="74" fillId="0" borderId="0" xfId="0" applyFont="1" applyNumberFormat="1">
      <alignment horizontal="center" vertical="center" wrapText="1"/>
    </xf>
    <xf numFmtId="14" fontId="63" fillId="0" borderId="0" xfId="74" applyFont="1" applyNumberFormat="1">
      <alignment horizontal="left" vertical="center" wrapText="1"/>
    </xf>
    <xf numFmtId="0" fontId="63" fillId="0" borderId="0" xfId="63" applyFont="1" applyNumberFormat="1">
      <alignment horizontal="left" vertical="center" wrapText="1" indent="1"/>
    </xf>
    <xf numFmtId="0" fontId="73" fillId="0" borderId="0" xfId="0" applyFont="1" applyNumberFormat="1">
      <alignment vertical="center"/>
    </xf>
    <xf numFmtId="0" fontId="22" fillId="0" borderId="0" xfId="74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37" fillId="0" borderId="0" xfId="74" applyFont="1" applyNumberFormat="1">
      <alignment horizontal="left" vertical="center" wrapText="1"/>
    </xf>
    <xf numFmtId="0" fontId="45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62" fillId="0" borderId="0" xfId="74" applyFont="1" applyNumberFormat="1">
      <alignment horizontal="left" vertical="center" wrapText="1"/>
    </xf>
    <xf numFmtId="0" fontId="37" fillId="0" borderId="0" xfId="0" applyFont="1" applyNumberFormat="1">
      <alignment vertical="center" wrapText="1"/>
    </xf>
    <xf numFmtId="0" fontId="45" fillId="0" borderId="0" xfId="0" applyFont="1" applyNumberFormat="1">
      <alignment vertical="center" wrapText="1"/>
    </xf>
    <xf numFmtId="0" fontId="22" fillId="0" borderId="13" xfId="0" applyFont="1" applyBorder="1" applyNumberFormat="1">
      <alignment horizontal="left" vertical="center" wrapText="1"/>
    </xf>
    <xf numFmtId="0" fontId="22" fillId="0" borderId="13" xfId="0" applyFont="1" applyBorder="1" applyNumberFormat="1">
      <alignment horizontal="left" vertical="top" wrapText="1"/>
    </xf>
    <xf numFmtId="0" fontId="22" fillId="0" borderId="0" xfId="0" applyFont="1" applyNumberFormat="1">
      <alignment vertical="center" wrapText="1"/>
    </xf>
    <xf numFmtId="0" fontId="22" fillId="0" borderId="13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 indent="3"/>
    </xf>
    <xf numFmtId="0" fontId="22" fillId="0" borderId="13" xfId="0" applyFont="1" applyBorder="1" applyNumberFormat="1">
      <alignment horizontal="left" vertical="center" wrapText="1" indent="4"/>
    </xf>
    <xf numFmtId="0" fontId="39" fillId="0" borderId="0" xfId="0" applyFont="1" applyNumberFormat="1">
      <alignment horizontal="center" vertical="center" wrapText="1"/>
    </xf>
    <xf numFmtId="0" fontId="48" fillId="0" borderId="0" xfId="0" applyFont="1" applyNumberFormat="1">
      <alignment vertical="center" wrapText="1"/>
    </xf>
    <xf numFmtId="0" fontId="22" fillId="38" borderId="20" xfId="0" applyFont="1" applyFill="1" applyBorder="1" applyNumberFormat="1">
      <alignment horizontal="left" vertical="center" wrapText="1"/>
    </xf>
    <xf numFmtId="0" fontId="55" fillId="0" borderId="0" xfId="0" applyFont="1" applyNumberFormat="1">
      <alignment vertical="center"/>
    </xf>
    <xf numFmtId="49" fontId="60" fillId="0" borderId="27" xfId="0" applyFont="1" applyBorder="1" applyNumberFormat="1">
      <alignment vertical="center" wrapText="1"/>
    </xf>
    <xf numFmtId="0" fontId="60" fillId="0" borderId="27" xfId="0" applyFont="1" applyBorder="1" applyNumberFormat="1">
      <alignment horizontal="left" vertical="center" wrapText="1"/>
    </xf>
    <xf numFmtId="49" fontId="75" fillId="0" borderId="27" xfId="0" applyFont="1" applyBorder="1" applyNumberFormat="1">
      <alignment horizontal="left" vertical="center"/>
    </xf>
    <xf numFmtId="49" fontId="60" fillId="0" borderId="27" xfId="0" applyFont="1" applyBorder="1" applyNumberFormat="1">
      <alignment horizontal="center" vertical="center" wrapText="1"/>
    </xf>
    <xf numFmtId="49" fontId="63" fillId="0" borderId="0" xfId="0" applyFont="1" applyNumberFormat="1">
      <alignment vertical="center" wrapText="1"/>
    </xf>
    <xf numFmtId="0" fontId="63" fillId="0" borderId="0" xfId="0" applyFont="1" applyNumberFormat="1">
      <alignment horizontal="left" vertical="center" wrapText="1"/>
    </xf>
    <xf numFmtId="0" fontId="63" fillId="0" borderId="0" xfId="0" applyFont="1" applyNumberFormat="1">
      <alignment horizontal="left" vertical="center" wrapText="1" indent="2"/>
    </xf>
    <xf numFmtId="49" fontId="63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 wrapText="1"/>
    </xf>
    <xf numFmtId="0" fontId="22" fillId="42" borderId="13" xfId="0" applyFont="1" applyFill="1" applyBorder="1" applyNumberFormat="1">
      <alignment horizontal="center" vertical="center" wrapText="1"/>
      <protection locked="0"/>
    </xf>
    <xf numFmtId="0" fontId="22" fillId="42" borderId="13" xfId="0" applyFont="1" applyFill="1" applyBorder="1" applyNumberFormat="1">
      <alignment horizontal="left" vertical="center" wrapText="1" indent="1"/>
      <protection locked="0"/>
    </xf>
    <xf numFmtId="49" fontId="22" fillId="42" borderId="14" xfId="74" applyFont="1" applyFill="1" applyBorder="1" applyNumberFormat="1">
      <alignment horizontal="left" vertical="center" wrapText="1" indent="1"/>
      <protection locked="0"/>
    </xf>
    <xf numFmtId="0" fontId="22" fillId="42" borderId="14" xfId="74" applyFont="1" applyFill="1" applyBorder="1" applyNumberFormat="1">
      <alignment horizontal="left" vertical="center" wrapText="1" indent="1"/>
      <protection locked="0"/>
    </xf>
    <xf numFmtId="0" fontId="63" fillId="0" borderId="0" xfId="0" applyFont="1" applyNumberFormat="1">
      <alignment vertical="center" wrapText="1"/>
    </xf>
    <xf numFmtId="0" fontId="73" fillId="0" borderId="0" xfId="0" applyFont="1" applyNumberFormat="1">
      <alignment vertical="center" wrapText="1"/>
    </xf>
    <xf numFmtId="49" fontId="73" fillId="0" borderId="0" xfId="0" applyFont="1" applyNumberFormat="1">
      <alignment vertical="center" wrapText="1"/>
    </xf>
    <xf numFmtId="0" fontId="72" fillId="0" borderId="0" xfId="0" applyFont="1" applyNumberFormat="1">
      <alignment vertical="center"/>
    </xf>
    <xf numFmtId="0" fontId="73" fillId="0" borderId="0" xfId="0" applyFont="1" applyNumberFormat="1">
      <alignment vertical="center"/>
    </xf>
    <xf numFmtId="0" fontId="0" fillId="0" borderId="0" xfId="0" applyFont="1" applyNumberFormat="1">
      <alignment vertical="center"/>
    </xf>
    <xf numFmtId="0" fontId="57" fillId="0" borderId="0" xfId="0" applyFont="1" applyNumberFormat="1">
      <alignment vertical="center"/>
    </xf>
    <xf numFmtId="0" fontId="76" fillId="0" borderId="0" xfId="0" applyFont="1" applyNumberFormat="1">
      <alignment vertical="center"/>
    </xf>
    <xf numFmtId="0" fontId="39" fillId="0" borderId="0" xfId="0" applyFont="1" applyNumberFormat="1">
      <alignment horizontal="center" vertical="center"/>
    </xf>
    <xf numFmtId="0" fontId="0" fillId="0" borderId="13" xfId="0" applyFont="1" applyBorder="1" applyNumberFormat="1">
      <alignment horizontal="center" vertical="center"/>
    </xf>
    <xf numFmtId="0" fontId="0" fillId="0" borderId="0" xfId="0" applyFont="1" applyNumberFormat="1">
      <alignment vertical="center"/>
    </xf>
    <xf numFmtId="0" fontId="57" fillId="0" borderId="0" xfId="0" applyFont="1" applyNumberFormat="1">
      <alignment vertical="center"/>
    </xf>
    <xf numFmtId="0" fontId="77" fillId="0" borderId="0" xfId="0" applyFont="1" applyNumberFormat="1">
      <alignment vertical="center" wrapText="1"/>
    </xf>
    <xf numFmtId="0" fontId="22" fillId="0" borderId="13" xfId="0" applyFont="1" applyBorder="1" applyNumberFormat="1">
      <alignment vertical="center" wrapText="1"/>
    </xf>
    <xf numFmtId="0" fontId="57" fillId="0" borderId="0" xfId="0" applyFont="1" applyNumberFormat="1">
      <alignment vertical="center" wrapText="1"/>
    </xf>
    <xf numFmtId="49" fontId="57" fillId="0" borderId="0" xfId="0" applyFont="1" applyNumberFormat="1">
      <alignment vertical="center" wrapText="1"/>
    </xf>
    <xf numFmtId="49" fontId="22" fillId="0" borderId="0" xfId="0" applyFont="1" applyNumberFormat="1">
      <alignment vertical="center" wrapTex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49" fontId="22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1"/>
    </xf>
    <xf numFmtId="0" fontId="66" fillId="0" borderId="0" xfId="0" applyFont="1" applyNumberFormat="1">
      <alignment vertical="center" wrapText="1"/>
    </xf>
    <xf numFmtId="49" fontId="0" fillId="0" borderId="0" xfId="0" applyFont="1" applyNumberFormat="1">
      <alignment vertical="top"/>
    </xf>
    <xf numFmtId="0" fontId="22" fillId="0" borderId="13" xfId="0" applyFont="1" applyBorder="1" applyNumberFormat="1">
      <alignment horizontal="center" vertical="center"/>
    </xf>
    <xf numFmtId="0" fontId="33" fillId="39" borderId="0" xfId="0" applyFont="1" applyFill="1" applyNumberFormat="1">
      <alignment horizontal="center" vertical="center" wrapText="1"/>
    </xf>
    <xf numFmtId="49" fontId="22" fillId="0" borderId="0" xfId="0" applyFont="1" applyNumberFormat="1">
      <alignment vertical="top" wrapText="1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45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49" fontId="39" fillId="0" borderId="18" xfId="64" applyFont="1" applyBorder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22" fillId="41" borderId="13" xfId="64" applyFont="1" applyFill="1" applyBorder="1" applyNumberFormat="1">
      <alignment horizontal="left" vertical="center" wrapText="1"/>
      <protection locked="0"/>
    </xf>
    <xf numFmtId="49" fontId="57" fillId="0" borderId="0" xfId="64" applyFont="1" applyNumberFormat="1">
      <alignment horizontal="center" vertical="center" wrapText="1"/>
    </xf>
    <xf numFmtId="0" fontId="57" fillId="0" borderId="0" xfId="64" applyFont="1" applyNumberFormat="1">
      <alignment horizontal="center" vertical="center" wrapText="1"/>
    </xf>
    <xf numFmtId="49" fontId="57" fillId="0" borderId="0" xfId="0" applyFont="1" applyNumberFormat="1">
      <alignment vertical="top"/>
    </xf>
    <xf numFmtId="0" fontId="58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49" fontId="57" fillId="0" borderId="0" xfId="0" applyFont="1" applyNumberFormat="1">
      <alignment vertical="top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left" vertical="center" wrapText="1"/>
    </xf>
    <xf numFmtId="0" fontId="57" fillId="0" borderId="0" xfId="0" applyFont="1" applyNumberFormat="1">
      <alignment vertical="center"/>
    </xf>
    <xf numFmtId="0" fontId="57" fillId="0" borderId="0" xfId="0" applyFont="1" applyNumberFormat="1">
      <alignment horizontal="left" vertical="center" indent="1"/>
    </xf>
    <xf numFmtId="0" fontId="42" fillId="40" borderId="13" xfId="0" applyFont="1" applyFill="1" applyBorder="1" applyNumberFormat="1">
      <alignment horizontal="left" vertical="center" indent="1"/>
    </xf>
    <xf numFmtId="0" fontId="42" fillId="40" borderId="13" xfId="0" applyFont="1" applyFill="1" applyBorder="1" applyNumberFormat="1">
      <alignment vertical="center"/>
    </xf>
    <xf numFmtId="0" fontId="22" fillId="0" borderId="13" xfId="0" applyFont="1" applyBorder="1" applyNumberFormat="1">
      <alignment vertical="center"/>
    </xf>
    <xf numFmtId="0" fontId="22" fillId="0" borderId="13" xfId="0" applyFont="1" applyBorder="1" applyNumberFormat="1">
      <alignment vertical="center" wrapText="1"/>
    </xf>
    <xf numFmtId="49" fontId="59" fillId="0" borderId="0" xfId="0" applyFont="1" applyNumberFormat="1">
      <alignment vertical="top"/>
    </xf>
    <xf numFmtId="0" fontId="78" fillId="0" borderId="0" xfId="0" applyFont="1" applyNumberFormat="1">
      <alignment vertical="center" wrapText="1"/>
    </xf>
    <xf numFmtId="0" fontId="78" fillId="0" borderId="0" xfId="0" applyFont="1" applyNumberFormat="1">
      <alignment vertical="center"/>
    </xf>
    <xf numFmtId="49" fontId="59" fillId="0" borderId="0" xfId="0" applyFont="1" applyNumberFormat="1">
      <alignment vertical="top"/>
    </xf>
    <xf numFmtId="0" fontId="59" fillId="0" borderId="0" xfId="0" applyFont="1" applyNumberFormat="1">
      <alignment horizontal="center" vertical="center" wrapText="1"/>
    </xf>
    <xf numFmtId="49" fontId="59" fillId="0" borderId="0" xfId="64" applyFont="1" applyNumberFormat="1">
      <alignment horizontal="center" vertical="center" wrapText="1"/>
    </xf>
    <xf numFmtId="0" fontId="59" fillId="0" borderId="0" xfId="64" applyFont="1" applyNumberFormat="1">
      <alignment horizontal="center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left" vertical="center" wrapText="1"/>
    </xf>
    <xf numFmtId="0" fontId="59" fillId="0" borderId="0" xfId="0" applyFont="1" applyNumberFormat="1">
      <alignment vertical="center"/>
    </xf>
    <xf numFmtId="0" fontId="59" fillId="0" borderId="0" xfId="0" applyFont="1" applyNumberFormat="1">
      <alignment horizontal="left" vertical="center" indent="1"/>
    </xf>
    <xf numFmtId="0" fontId="42" fillId="40" borderId="20" xfId="0" applyFont="1" applyFill="1" applyBorder="1" applyNumberFormat="1">
      <alignment horizontal="left" vertical="center" indent="1"/>
    </xf>
    <xf numFmtId="0" fontId="22" fillId="0" borderId="13" xfId="74" applyFont="1" applyBorder="1" applyNumberFormat="1">
      <alignment horizontal="right" vertical="center" wrapText="1" indent="1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1" borderId="13" xfId="64" applyFont="1" applyFill="1" applyBorder="1" applyNumberFormat="1">
      <alignment horizontal="left" vertical="center" wrapText="1"/>
      <protection locked="0"/>
    </xf>
    <xf numFmtId="49" fontId="0" fillId="0" borderId="0" xfId="0" applyFont="1" applyNumberFormat="1">
      <alignment vertical="top"/>
    </xf>
    <xf numFmtId="49" fontId="22" fillId="0" borderId="13" xfId="0" applyFont="1" applyBorder="1" applyNumberFormat="1">
      <alignment horizontal="center" vertical="center" wrapText="1"/>
    </xf>
    <xf numFmtId="49" fontId="71" fillId="0" borderId="26" xfId="64" applyFont="1" applyBorder="1" applyNumberFormat="1">
      <alignment vertical="center" wrapText="1"/>
    </xf>
    <xf numFmtId="0" fontId="22" fillId="0" borderId="0" xfId="0" applyFont="1" applyNumberFormat="1">
      <alignment horizontal="right" vertical="center" wrapText="1"/>
    </xf>
    <xf numFmtId="0" fontId="39" fillId="0" borderId="0" xfId="64" applyFont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57" fillId="0" borderId="0" xfId="74" applyFont="1" applyNumberFormat="1">
      <alignment vertical="center" wrapText="1"/>
    </xf>
    <xf numFmtId="0" fontId="57" fillId="0" borderId="0" xfId="74" applyFont="1" applyNumberFormat="1">
      <alignment horizontal="center" vertical="center" wrapText="1"/>
    </xf>
    <xf numFmtId="0" fontId="57" fillId="0" borderId="0" xfId="74" applyFont="1" applyNumberFormat="1">
      <alignment horizontal="center" vertical="center" wrapText="1"/>
    </xf>
    <xf numFmtId="49" fontId="57" fillId="0" borderId="0" xfId="74" applyFont="1" applyNumberFormat="1">
      <alignment horizontal="left" vertical="center" wrapText="1" indent="1"/>
    </xf>
    <xf numFmtId="49" fontId="57" fillId="0" borderId="0" xfId="74" applyFont="1" applyNumberFormat="1">
      <alignment horizontal="right" vertical="center" wrapText="1" indent="1"/>
    </xf>
    <xf numFmtId="0" fontId="57" fillId="0" borderId="0" xfId="0" applyFont="1" applyNumberFormat="1">
      <alignment vertical="center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vertical="center" wrapText="1"/>
    </xf>
    <xf numFmtId="0" fontId="60" fillId="0" borderId="0" xfId="63" applyFont="1" applyNumberFormat="1">
      <alignment horizontal="left" vertical="center" wrapText="1" indent="1"/>
    </xf>
    <xf numFmtId="0" fontId="69" fillId="0" borderId="0" xfId="0" applyFont="1" applyNumberFormat="1">
      <alignment horizontal="center" vertical="center" wrapText="1"/>
    </xf>
    <xf numFmtId="0" fontId="57" fillId="0" borderId="0" xfId="74" applyFont="1" applyNumberFormat="1">
      <alignment horizontal="left" vertical="center" wrapText="1"/>
    </xf>
    <xf numFmtId="0" fontId="57" fillId="0" borderId="0" xfId="74" applyFont="1" applyNumberFormat="1">
      <alignment vertical="center" wrapText="1"/>
    </xf>
    <xf numFmtId="49" fontId="60" fillId="0" borderId="32" xfId="74" applyFont="1" applyBorder="1" applyNumberFormat="1">
      <alignment horizontal="left" vertical="center" wrapText="1" indent="1"/>
    </xf>
    <xf numFmtId="0" fontId="60" fillId="0" borderId="0" xfId="74" applyFont="1" applyNumberFormat="1">
      <alignment horizontal="center" vertical="center" wrapText="1"/>
    </xf>
    <xf numFmtId="49" fontId="60" fillId="0" borderId="33" xfId="74" applyFont="1" applyBorder="1" applyNumberFormat="1">
      <alignment horizontal="left" vertical="center" wrapText="1" indent="1"/>
    </xf>
    <xf numFmtId="0" fontId="50" fillId="0" borderId="0" xfId="74" applyFont="1" applyNumberFormat="1">
      <alignment horizontal="left" vertical="center" wrapText="1"/>
    </xf>
    <xf numFmtId="0" fontId="50" fillId="0" borderId="0" xfId="74" applyFont="1" applyNumberFormat="1">
      <alignment horizontal="center" vertical="center" wrapText="1"/>
    </xf>
    <xf numFmtId="0" fontId="60" fillId="0" borderId="0" xfId="74" applyFont="1" applyNumberFormat="1">
      <alignment vertical="center" wrapText="1"/>
    </xf>
    <xf numFmtId="49" fontId="0" fillId="39" borderId="0" xfId="0" applyFont="1" applyFill="1" applyNumberFormat="1">
      <alignment vertical="top"/>
    </xf>
    <xf numFmtId="49" fontId="57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22" fillId="0" borderId="13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0" fontId="45" fillId="0" borderId="0" xfId="0" applyFont="1" applyNumberFormat="1">
      <alignment vertical="center" wrapText="1"/>
    </xf>
    <xf numFmtId="49" fontId="33" fillId="0" borderId="18" xfId="64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0" fontId="22" fillId="0" borderId="20" xfId="64" applyFont="1" applyBorder="1" applyNumberFormat="1">
      <alignment horizontal="left" vertical="center" indent="1"/>
    </xf>
    <xf numFmtId="0" fontId="0" fillId="0" borderId="13" xfId="0" applyFont="1" applyBorder="1" applyNumberFormat="1">
      <alignment horizontal="center" vertical="center" wrapText="1"/>
    </xf>
    <xf numFmtId="0" fontId="60" fillId="40" borderId="18" xfId="0" applyFont="1" applyFill="1" applyBorder="1" applyNumberFormat="1">
      <alignment horizontal="left" vertical="center" wrapText="1"/>
    </xf>
    <xf numFmtId="49" fontId="22" fillId="0" borderId="13" xfId="74" applyFont="1" applyBorder="1" applyNumberFormat="1">
      <alignment horizontal="left" vertical="center" wrapText="1" indent="1"/>
    </xf>
    <xf numFmtId="0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0" fillId="0" borderId="13" xfId="0" applyFont="1" applyBorder="1" applyNumberFormat="1">
      <alignment vertical="top" wrapText="1"/>
    </xf>
    <xf numFmtId="0" fontId="0" fillId="0" borderId="22" xfId="0" applyFont="1" applyBorder="1" applyNumberFormat="1">
      <alignment vertical="top" wrapText="1"/>
    </xf>
    <xf numFmtId="0" fontId="55" fillId="0" borderId="13" xfId="0" applyFont="1" applyBorder="1" applyNumberFormat="1">
      <alignment vertical="top"/>
    </xf>
    <xf numFmtId="0" fontId="0" fillId="0" borderId="25" xfId="0" applyFont="1" applyBorder="1" applyNumberFormat="1">
      <alignment vertical="top" wrapText="1"/>
    </xf>
    <xf numFmtId="0" fontId="0" fillId="39" borderId="0" xfId="0" applyFont="1" applyFill="1" applyNumberFormat="1">
      <alignment vertical="top"/>
    </xf>
    <xf numFmtId="4" fontId="54" fillId="0" borderId="23" xfId="0" applyFont="1" applyBorder="1" applyNumberFormat="1">
      <alignment vertical="center" wrapText="1"/>
    </xf>
    <xf numFmtId="49" fontId="0" fillId="0" borderId="0" xfId="0" applyFont="1" applyNumberFormat="1">
      <alignment horizontal="left" vertical="top"/>
    </xf>
    <xf numFmtId="0" fontId="22" fillId="0" borderId="20" xfId="69" applyFont="1" applyBorder="1" applyNumberFormat="1">
      <alignment vertical="center" wrapText="1"/>
    </xf>
    <xf numFmtId="49" fontId="22" fillId="0" borderId="20" xfId="69" applyFont="1" applyBorder="1" applyNumberFormat="1">
      <alignment horizontal="center" vertical="center"/>
    </xf>
    <xf numFmtId="0" fontId="22" fillId="0" borderId="0" xfId="69" applyFont="1" applyNumberFormat="1">
      <alignment vertical="center" wrapText="1"/>
    </xf>
    <xf numFmtId="0" fontId="60" fillId="40" borderId="27" xfId="0" applyFont="1" applyFill="1" applyBorder="1" applyNumberFormat="1">
      <alignment horizontal="left" vertical="center" wrapText="1" indent="1"/>
    </xf>
    <xf numFmtId="0" fontId="60" fillId="40" borderId="27" xfId="0" applyFont="1" applyFill="1" applyBorder="1" applyNumberFormat="1">
      <alignment horizontal="left" vertical="center" wrapText="1"/>
    </xf>
    <xf numFmtId="0" fontId="22" fillId="0" borderId="13" xfId="69" applyFont="1" applyBorder="1" applyNumberFormat="1">
      <alignment vertical="center" wrapText="1"/>
    </xf>
    <xf numFmtId="4" fontId="22" fillId="42" borderId="13" xfId="69" applyFont="1" applyFill="1" applyBorder="1" applyNumberFormat="1">
      <alignment horizontal="right" vertical="center" wrapText="1"/>
      <protection locked="0"/>
    </xf>
    <xf numFmtId="49" fontId="22" fillId="43" borderId="13" xfId="0" applyFont="1" applyFill="1" applyBorder="1" applyNumberFormat="1">
      <alignment horizontal="center" vertical="center" wrapText="1"/>
    </xf>
    <xf numFmtId="49" fontId="22" fillId="41" borderId="13" xfId="64" applyFont="1" applyFill="1" applyBorder="1" applyNumberFormat="1">
      <alignment vertical="center" wrapText="1"/>
      <protection locked="0"/>
    </xf>
    <xf numFmtId="0" fontId="22" fillId="0" borderId="13" xfId="0" applyFont="1" applyBorder="1" applyNumberFormat="1">
      <alignment horizontal="center" vertical="center" wrapText="1"/>
    </xf>
    <xf numFmtId="0" fontId="22" fillId="44" borderId="0" xfId="0" applyFont="1" applyFill="1" applyNumberFormat="1"/>
    <xf numFmtId="49" fontId="59" fillId="0" borderId="0" xfId="0" applyFont="1" applyNumberFormat="1">
      <alignment vertical="top"/>
    </xf>
    <xf numFmtId="49" fontId="29" fillId="42" borderId="13" xfId="0" applyFont="1" applyFill="1" applyBorder="1" applyNumberFormat="1">
      <alignment horizontal="left" vertical="center" wrapText="1"/>
      <protection locked="0"/>
    </xf>
    <xf numFmtId="0" fontId="79" fillId="0" borderId="0" xfId="0" applyFont="1" applyNumberFormat="1">
      <alignment horizontal="right" vertical="center"/>
    </xf>
    <xf numFmtId="173" fontId="39" fillId="0" borderId="0" xfId="64" applyFont="1" applyNumberFormat="1">
      <alignment horizontal="center" vertical="center" wrapText="1"/>
    </xf>
    <xf numFmtId="173" fontId="22" fillId="0" borderId="13" xfId="0" applyFont="1" applyBorder="1" applyNumberFormat="1">
      <alignment horizontal="center" vertical="center" wrapText="1"/>
    </xf>
    <xf numFmtId="0" fontId="80" fillId="0" borderId="20" xfId="0" applyFont="1" applyBorder="1" applyNumberFormat="1">
      <alignment horizontal="center" vertical="center" wrapText="1"/>
    </xf>
    <xf numFmtId="49" fontId="22" fillId="45" borderId="0" xfId="0" applyFont="1" applyFill="1" applyNumberFormat="1">
      <alignment vertical="top"/>
    </xf>
    <xf numFmtId="49" fontId="22" fillId="46" borderId="0" xfId="0" applyFont="1" applyFill="1" applyNumberFormat="1">
      <alignment vertical="top"/>
    </xf>
    <xf numFmtId="49" fontId="22" fillId="45" borderId="0" xfId="0" applyFont="1" applyFill="1" applyNumberFormat="1">
      <alignment horizontal="center" vertical="center"/>
    </xf>
    <xf numFmtId="173" fontId="22" fillId="42" borderId="13" xfId="0" applyFont="1" applyFill="1" applyBorder="1" applyNumberFormat="1">
      <alignment horizontal="left" vertical="center" wrapText="1" indent="1"/>
      <protection locked="0"/>
    </xf>
    <xf numFmtId="173" fontId="0" fillId="0" borderId="13" xfId="0" applyFont="1" applyBorder="1" applyNumberFormat="1">
      <alignment horizontal="left" vertical="center" wrapText="1" indent="1"/>
    </xf>
    <xf numFmtId="173" fontId="22" fillId="42" borderId="14" xfId="74" applyFont="1" applyFill="1" applyBorder="1" applyNumberFormat="1">
      <alignment horizontal="left" vertical="center" wrapText="1" indent="1"/>
      <protection locked="0"/>
    </xf>
    <xf numFmtId="173" fontId="22" fillId="0" borderId="13" xfId="74" applyFont="1" applyBorder="1" applyNumberFormat="1">
      <alignment horizontal="left" vertical="center" wrapText="1" indent="1"/>
    </xf>
    <xf numFmtId="173" fontId="22" fillId="42" borderId="13" xfId="0" applyFont="1" applyFill="1" applyBorder="1" applyNumberFormat="1">
      <alignment vertical="center" wrapText="1"/>
      <protection locked="0"/>
    </xf>
    <xf numFmtId="173" fontId="0" fillId="42" borderId="13" xfId="0" applyFont="1" applyFill="1" applyBorder="1" applyNumberFormat="1">
      <alignment horizontal="center" vertical="center" wrapText="1"/>
      <protection locked="0"/>
    </xf>
    <xf numFmtId="173" fontId="0" fillId="0" borderId="14" xfId="0" applyFont="1" applyBorder="1" applyNumberFormat="1">
      <alignment horizontal="left" vertical="center" wrapText="1" indent="1"/>
    </xf>
    <xf numFmtId="173" fontId="0" fillId="42" borderId="14" xfId="0" applyFont="1" applyFill="1" applyBorder="1" applyNumberFormat="1">
      <alignment horizontal="left" vertical="center" wrapText="1" indent="1"/>
      <protection locked="0"/>
    </xf>
    <xf numFmtId="173" fontId="0" fillId="42" borderId="14" xfId="0" applyFont="1" applyFill="1" applyBorder="1" applyNumberFormat="1">
      <alignment horizontal="left" vertical="center" wrapText="1" indent="1"/>
      <protection locked="0"/>
    </xf>
    <xf numFmtId="49" fontId="0" fillId="0" borderId="0" xfId="67" applyFont="1" applyNumberFormat="1">
      <alignment vertical="top"/>
    </xf>
    <xf numFmtId="0" fontId="22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0" fontId="81" fillId="0" borderId="0" xfId="0" applyFont="1" applyNumberFormat="1">
      <alignment wrapText="1"/>
    </xf>
    <xf numFmtId="49" fontId="70" fillId="0" borderId="0" xfId="0" applyFont="1" applyNumberFormat="1">
      <alignment wrapText="1"/>
    </xf>
    <xf numFmtId="49" fontId="70" fillId="0" borderId="0" xfId="0" applyFont="1" applyNumberFormat="1">
      <alignment vertical="center" wrapText="1"/>
    </xf>
    <xf numFmtId="49" fontId="82" fillId="0" borderId="0" xfId="0" applyFont="1" applyNumberFormat="1">
      <alignment wrapText="1"/>
    </xf>
    <xf numFmtId="0" fontId="35" fillId="0" borderId="0" xfId="0" applyFont="1" applyNumberFormat="1"/>
    <xf numFmtId="0" fontId="38" fillId="0" borderId="0" xfId="0" applyFont="1" applyNumberFormat="1">
      <alignment horizontal="left" vertical="center" wrapText="1"/>
    </xf>
    <xf numFmtId="49" fontId="83" fillId="0" borderId="0" xfId="0" applyFont="1" applyNumberFormat="1">
      <alignment wrapText="1"/>
    </xf>
    <xf numFmtId="0" fontId="25" fillId="0" borderId="0" xfId="0" applyFont="1" applyNumberFormat="1">
      <alignment horizontal="left" vertical="top" wrapText="1"/>
    </xf>
    <xf numFmtId="49" fontId="22" fillId="0" borderId="0" xfId="0" applyFont="1" applyNumberFormat="1">
      <alignment vertical="top" wrapText="1"/>
    </xf>
    <xf numFmtId="0" fontId="70" fillId="0" borderId="0" xfId="0" applyFont="1" applyNumberFormat="1">
      <alignment wrapText="1"/>
    </xf>
    <xf numFmtId="0" fontId="84" fillId="0" borderId="0" xfId="0" applyFont="1" applyNumberFormat="1">
      <alignment horizontal="left" vertical="center" wrapText="1"/>
    </xf>
    <xf numFmtId="0" fontId="85" fillId="0" borderId="0" xfId="0" applyFont="1" applyNumberFormat="1">
      <alignment vertical="center" wrapText="1"/>
    </xf>
    <xf numFmtId="0" fontId="70" fillId="0" borderId="34" xfId="0" applyFont="1" applyBorder="1" applyNumberFormat="1">
      <alignment wrapText="1"/>
    </xf>
    <xf numFmtId="0" fontId="70" fillId="0" borderId="0" xfId="0" applyFont="1" applyNumberFormat="1"/>
    <xf numFmtId="0" fontId="84" fillId="0" borderId="0" xfId="0" applyFont="1" applyNumberFormat="1"/>
    <xf numFmtId="0" fontId="86" fillId="0" borderId="0" xfId="0" applyFont="1" applyNumberFormat="1">
      <alignment wrapText="1"/>
    </xf>
    <xf numFmtId="0" fontId="0" fillId="41" borderId="35" xfId="0" applyFont="1" applyFill="1" applyBorder="1" applyNumberFormat="1">
      <alignment horizontal="center" vertical="center" wrapText="1"/>
    </xf>
    <xf numFmtId="0" fontId="0" fillId="47" borderId="35" xfId="0" applyFont="1" applyFill="1" applyBorder="1" applyNumberFormat="1">
      <alignment horizontal="center" vertical="center" wrapText="1"/>
    </xf>
    <xf numFmtId="0" fontId="0" fillId="38" borderId="35" xfId="0" applyFont="1" applyFill="1" applyBorder="1" applyNumberFormat="1">
      <alignment horizontal="center" vertical="center" wrapText="1"/>
    </xf>
    <xf numFmtId="0" fontId="0" fillId="42" borderId="35" xfId="0" applyFont="1" applyFill="1" applyBorder="1" applyNumberFormat="1">
      <alignment horizontal="center" vertical="center" wrapText="1"/>
    </xf>
    <xf numFmtId="0" fontId="84" fillId="0" borderId="34" xfId="0" applyFont="1" applyBorder="1" applyNumberFormat="1">
      <alignment horizontal="left" vertical="center" wrapText="1"/>
    </xf>
    <xf numFmtId="0" fontId="84" fillId="0" borderId="32" xfId="0" applyFont="1" applyBorder="1" applyNumberFormat="1">
      <alignment horizontal="left" vertical="center" wrapText="1"/>
    </xf>
    <xf numFmtId="0" fontId="86" fillId="0" borderId="0" xfId="0" applyFont="1" applyNumberFormat="1"/>
    <xf numFmtId="0" fontId="86" fillId="0" borderId="34" xfId="0" applyFont="1" applyBorder="1" applyNumberFormat="1">
      <alignment wrapText="1"/>
    </xf>
    <xf numFmtId="0" fontId="70" fillId="0" borderId="36" xfId="0" applyFont="1" applyBorder="1" applyNumberFormat="1">
      <alignment wrapText="1"/>
    </xf>
    <xf numFmtId="0" fontId="70" fillId="0" borderId="33" xfId="0" applyFont="1" applyBorder="1" applyNumberFormat="1">
      <alignment wrapText="1"/>
    </xf>
    <xf numFmtId="0" fontId="70" fillId="0" borderId="33" xfId="0" applyFont="1" applyBorder="1" applyNumberFormat="1">
      <alignment vertical="center" wrapText="1"/>
    </xf>
    <xf numFmtId="0" fontId="82" fillId="0" borderId="0" xfId="0" applyFont="1" applyNumberFormat="1"/>
    <xf numFmtId="49" fontId="0" fillId="0" borderId="23" xfId="0" applyFont="1" applyBorder="1" applyNumberFormat="1">
      <alignment vertical="top"/>
    </xf>
    <xf numFmtId="49" fontId="0" fillId="38" borderId="23" xfId="0" applyFont="1" applyFill="1" applyBorder="1" applyNumberFormat="1">
      <alignment vertical="top"/>
    </xf>
    <xf numFmtId="49" fontId="0" fillId="42" borderId="23" xfId="0" applyFont="1" applyFill="1" applyBorder="1" applyNumberFormat="1">
      <alignment vertical="top"/>
      <protection locked="0"/>
    </xf>
    <xf numFmtId="49" fontId="22" fillId="43" borderId="23" xfId="0" applyFont="1" applyFill="1" applyBorder="1" applyNumberFormat="1">
      <alignment vertical="center" wrapText="1"/>
    </xf>
    <xf numFmtId="49" fontId="22" fillId="43" borderId="25" xfId="0" applyFont="1" applyFill="1" applyBorder="1" applyNumberFormat="1">
      <alignment vertical="center" wrapText="1"/>
    </xf>
    <xf numFmtId="49" fontId="0" fillId="38" borderId="0" xfId="0" applyFont="1" applyFill="1" applyNumberFormat="1">
      <alignment vertical="top"/>
    </xf>
    <xf numFmtId="49" fontId="0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22" fillId="0" borderId="0" xfId="0" applyFont="1" applyNumberFormat="1">
      <alignment vertical="center" wrapText="1"/>
    </xf>
    <xf numFmtId="49" fontId="55" fillId="0" borderId="0" xfId="0" applyFont="1" applyNumberFormat="1">
      <alignment vertical="top"/>
    </xf>
    <xf numFmtId="49" fontId="22" fillId="0" borderId="13" xfId="0" applyFont="1" applyBorder="1" applyNumberFormat="1">
      <alignment horizontal="center" vertical="center" wrapText="1"/>
    </xf>
    <xf numFmtId="0" fontId="22" fillId="0" borderId="20" xfId="64" applyFont="1" applyBorder="1" applyNumberFormat="1">
      <alignment horizontal="left" vertical="center" indent="1"/>
    </xf>
    <xf numFmtId="49" fontId="57" fillId="0" borderId="0" xfId="0" applyFont="1" applyNumberFormat="1">
      <alignment vertical="top"/>
    </xf>
    <xf numFmtId="16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49" fontId="0" fillId="39" borderId="0" xfId="0" applyFont="1" applyFill="1" applyNumberFormat="1">
      <alignment vertical="top"/>
    </xf>
    <xf numFmtId="49" fontId="0" fillId="39" borderId="0" xfId="0" applyFont="1" applyFill="1" applyNumberFormat="1">
      <alignment vertical="top"/>
    </xf>
    <xf numFmtId="0" fontId="39" fillId="0" borderId="28" xfId="0" applyFont="1" applyBorder="1" applyNumberFormat="1">
      <alignment horizontal="center" vertical="center" wrapText="1"/>
    </xf>
    <xf numFmtId="0" fontId="59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57" fillId="0" borderId="0" xfId="0" applyFont="1" applyNumberFormat="1">
      <alignment vertical="center"/>
    </xf>
    <xf numFmtId="0" fontId="22" fillId="0" borderId="0" xfId="0" applyFont="1" applyNumberFormat="1">
      <alignment horizontal="left" vertical="center" wrapText="1" indent="2"/>
    </xf>
    <xf numFmtId="49" fontId="0" fillId="42" borderId="13" xfId="0" applyFont="1" applyFill="1" applyBorder="1" applyNumberFormat="1">
      <alignment horizontal="left" vertical="center" wrapText="1" indent="1"/>
      <protection locked="0"/>
    </xf>
    <xf numFmtId="0" fontId="0" fillId="42" borderId="13" xfId="0" applyFont="1" applyFill="1" applyBorder="1" applyNumberFormat="1">
      <alignment horizontal="left" vertical="center" wrapText="1"/>
      <protection locked="0"/>
    </xf>
    <xf numFmtId="49" fontId="29" fillId="42" borderId="13" xfId="0" applyFont="1" applyFill="1" applyBorder="1" applyNumberFormat="1">
      <alignment horizontal="left" vertical="center" wrapText="1"/>
      <protection locked="0"/>
    </xf>
    <xf numFmtId="0" fontId="66" fillId="0" borderId="0" xfId="0" applyFont="1" applyNumberFormat="1">
      <alignment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left" vertical="center" wrapText="1"/>
    </xf>
    <xf numFmtId="49" fontId="42" fillId="40" borderId="18" xfId="0" applyFont="1" applyFill="1" applyBorder="1" applyNumberFormat="1">
      <alignment horizontal="left" vertical="center" indent="2"/>
    </xf>
    <xf numFmtId="49" fontId="67" fillId="40" borderId="21" xfId="0" applyFont="1" applyFill="1" applyBorder="1" applyNumberFormat="1">
      <alignment horizontal="center" vertical="top"/>
    </xf>
    <xf numFmtId="0" fontId="22" fillId="0" borderId="27" xfId="0" applyFont="1" applyBorder="1" applyNumberFormat="1">
      <alignment vertical="center" wrapText="1"/>
    </xf>
    <xf numFmtId="49" fontId="42" fillId="0" borderId="27" xfId="0" applyFont="1" applyBorder="1" applyNumberFormat="1">
      <alignment horizontal="left" vertical="center"/>
    </xf>
    <xf numFmtId="49" fontId="42" fillId="0" borderId="27" xfId="0" applyFont="1" applyBorder="1" applyNumberFormat="1">
      <alignment horizontal="left" vertical="center" indent="2"/>
    </xf>
    <xf numFmtId="49" fontId="67" fillId="0" borderId="27" xfId="0" applyFont="1" applyBorder="1" applyNumberFormat="1">
      <alignment horizontal="center" vertical="top"/>
    </xf>
    <xf numFmtId="0" fontId="22" fillId="0" borderId="27" xfId="0" applyFont="1" applyBorder="1" applyNumberFormat="1">
      <alignment horizontal="left" vertical="top" wrapText="1"/>
    </xf>
    <xf numFmtId="0" fontId="22" fillId="0" borderId="0" xfId="0" applyFont="1" applyNumberFormat="1">
      <alignment horizontal="right" vertical="top" wrapText="1"/>
    </xf>
    <xf numFmtId="49" fontId="0" fillId="0" borderId="13" xfId="0" applyFont="1" applyBorder="1" applyNumberFormat="1">
      <alignment horizontal="center" vertical="center" wrapText="1"/>
    </xf>
    <xf numFmtId="0" fontId="22" fillId="0" borderId="0" xfId="0" applyFont="1" applyNumberFormat="1">
      <alignment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/>
    </xf>
    <xf numFmtId="0" fontId="22" fillId="0" borderId="0" xfId="0" applyFont="1" applyNumberFormat="1">
      <alignment horizontal="center" vertical="center" wrapText="1"/>
    </xf>
    <xf numFmtId="0" fontId="22" fillId="0" borderId="0" xfId="0" applyFont="1" applyNumberFormat="1">
      <alignment horizontal="right" vertical="center"/>
    </xf>
    <xf numFmtId="0" fontId="40" fillId="0" borderId="0" xfId="0" applyFont="1" applyNumberFormat="1">
      <alignment horizontal="center" vertical="center" wrapText="1"/>
    </xf>
    <xf numFmtId="49" fontId="87" fillId="0" borderId="0" xfId="0" applyFont="1" applyNumberFormat="1">
      <alignment horizontal="center" vertical="center" wrapText="1"/>
    </xf>
    <xf numFmtId="0" fontId="38" fillId="0" borderId="0" xfId="0" applyFont="1" applyNumberFormat="1">
      <alignment vertical="center" wrapText="1"/>
    </xf>
    <xf numFmtId="0" fontId="38" fillId="0" borderId="0" xfId="0" applyFont="1" applyNumberFormat="1">
      <alignment vertical="center"/>
    </xf>
    <xf numFmtId="0" fontId="25" fillId="48" borderId="37" xfId="0" applyFont="1" applyFill="1" applyBorder="1" applyNumberFormat="1">
      <alignment horizontal="center" vertical="center" wrapText="1"/>
    </xf>
    <xf numFmtId="0" fontId="25" fillId="48" borderId="38" xfId="0" applyFont="1" applyFill="1" applyBorder="1" applyNumberFormat="1">
      <alignment horizontal="center" vertical="center" wrapText="1"/>
    </xf>
    <xf numFmtId="0" fontId="25" fillId="48" borderId="39" xfId="0" applyFont="1" applyFill="1" applyBorder="1" applyNumberFormat="1">
      <alignment horizontal="center" vertical="center" wrapText="1"/>
    </xf>
    <xf numFmtId="0" fontId="25" fillId="49" borderId="34" xfId="0" applyFont="1" applyFill="1" applyBorder="1" applyNumberFormat="1">
      <alignment horizontal="right" vertical="center" wrapText="1" indent="1"/>
    </xf>
    <xf numFmtId="0" fontId="25" fillId="49" borderId="40" xfId="0" applyFont="1" applyFill="1" applyBorder="1" applyNumberFormat="1">
      <alignment horizontal="right" vertical="center" wrapText="1" indent="1"/>
    </xf>
    <xf numFmtId="0" fontId="25" fillId="49" borderId="0" xfId="0" applyFont="1" applyFill="1" applyNumberFormat="1">
      <alignment horizontal="right" vertical="center" wrapText="1" indent="1"/>
    </xf>
    <xf numFmtId="0" fontId="86" fillId="0" borderId="34" xfId="0" applyFont="1" applyBorder="1" applyNumberFormat="1">
      <alignment vertical="center" wrapText="1"/>
    </xf>
    <xf numFmtId="0" fontId="86" fillId="0" borderId="0" xfId="0" applyFont="1" applyNumberFormat="1">
      <alignment vertical="center" wrapText="1"/>
    </xf>
    <xf numFmtId="0" fontId="86" fillId="0" borderId="34" xfId="0" applyFont="1" applyBorder="1" applyNumberFormat="1">
      <alignment horizontal="left" vertical="center" wrapText="1"/>
    </xf>
    <xf numFmtId="0" fontId="86" fillId="0" borderId="0" xfId="0" applyFont="1" applyNumberFormat="1">
      <alignment horizontal="left" vertical="center" wrapText="1"/>
    </xf>
    <xf numFmtId="0" fontId="25" fillId="49" borderId="35" xfId="0" applyFont="1" applyFill="1" applyBorder="1" applyNumberFormat="1">
      <alignment horizontal="right" vertical="center" wrapText="1" indent="1"/>
    </xf>
    <xf numFmtId="0" fontId="25" fillId="49" borderId="41" xfId="0" applyFont="1" applyFill="1" applyBorder="1" applyNumberFormat="1">
      <alignment horizontal="right" vertical="center" wrapText="1" indent="1"/>
    </xf>
    <xf numFmtId="0" fontId="25" fillId="49" borderId="36" xfId="0" applyFont="1" applyFill="1" applyBorder="1" applyNumberFormat="1">
      <alignment horizontal="right" vertical="center" wrapText="1" indent="1"/>
    </xf>
    <xf numFmtId="0" fontId="25" fillId="49" borderId="33" xfId="0" applyFont="1" applyFill="1" applyBorder="1" applyNumberFormat="1">
      <alignment horizontal="right" vertical="center" wrapText="1" indent="1"/>
    </xf>
    <xf numFmtId="0" fontId="86" fillId="0" borderId="0" xfId="0" applyFont="1" applyNumberFormat="1">
      <alignment vertical="top" wrapText="1"/>
    </xf>
    <xf numFmtId="0" fontId="86" fillId="0" borderId="0" xfId="0" applyFont="1" applyNumberFormat="1">
      <alignment vertical="top" wrapText="1"/>
    </xf>
    <xf numFmtId="49" fontId="70" fillId="0" borderId="0" xfId="0" applyFont="1" applyNumberFormat="1">
      <alignment vertical="top" wrapText="1"/>
    </xf>
    <xf numFmtId="0" fontId="22" fillId="0" borderId="42" xfId="74" applyFont="1" applyBorder="1" applyNumberFormat="1">
      <alignment horizontal="left" vertical="center" wrapText="1" indent="1"/>
    </xf>
    <xf numFmtId="0" fontId="42" fillId="40" borderId="13" xfId="0" applyFont="1" applyFill="1" applyBorder="1" applyNumberFormat="1">
      <alignment horizontal="left" vertical="center"/>
    </xf>
    <xf numFmtId="49" fontId="59" fillId="0" borderId="0" xfId="0" applyFont="1" applyNumberFormat="1">
      <alignment horizontal="center" vertical="top"/>
    </xf>
    <xf numFmtId="49" fontId="22" fillId="0" borderId="24" xfId="0" applyFont="1" applyBorder="1" applyNumberFormat="1">
      <alignment horizontal="center" vertical="center"/>
    </xf>
    <xf numFmtId="49" fontId="22" fillId="0" borderId="43" xfId="0" applyFont="1" applyBorder="1" applyNumberFormat="1">
      <alignment horizontal="center" vertical="center"/>
    </xf>
    <xf numFmtId="0" fontId="22" fillId="42" borderId="13" xfId="64" applyFont="1" applyFill="1" applyBorder="1" applyNumberFormat="1">
      <alignment horizontal="left" vertical="center" wrapText="1"/>
      <protection locked="0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18" xfId="63" applyFont="1" applyBorder="1" applyNumberFormat="1">
      <alignment horizontal="left" vertical="center" wrapText="1" indent="1"/>
    </xf>
    <xf numFmtId="0" fontId="22" fillId="0" borderId="24" xfId="0" applyFont="1" applyBorder="1" applyNumberFormat="1">
      <alignment horizontal="center" vertical="center" wrapText="1"/>
    </xf>
    <xf numFmtId="0" fontId="22" fillId="0" borderId="43" xfId="0" applyFont="1" applyBorder="1" applyNumberFormat="1">
      <alignment horizontal="center" vertical="center" wrapText="1"/>
    </xf>
    <xf numFmtId="49" fontId="59" fillId="0" borderId="0" xfId="0" applyFont="1" applyNumberFormat="1">
      <alignment horizontal="center" vertical="center" textRotation="90" wrapText="1"/>
    </xf>
    <xf numFmtId="49" fontId="39" fillId="0" borderId="18" xfId="64" applyFont="1" applyBorder="1" applyNumberFormat="1">
      <alignment horizontal="center" vertical="center" wrapText="1"/>
    </xf>
    <xf numFmtId="49" fontId="39" fillId="0" borderId="21" xfId="64" applyFont="1" applyBorder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0" fontId="80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49" fontId="22" fillId="43" borderId="22" xfId="0" applyFont="1" applyFill="1" applyBorder="1" applyNumberFormat="1">
      <alignment horizontal="center" vertical="center" wrapText="1"/>
    </xf>
    <xf numFmtId="49" fontId="22" fillId="43" borderId="23" xfId="0" applyFont="1" applyFill="1" applyBorder="1" applyNumberFormat="1">
      <alignment horizontal="center" vertical="center" wrapText="1"/>
    </xf>
    <xf numFmtId="49" fontId="22" fillId="43" borderId="22" xfId="64" applyFont="1" applyFill="1" applyBorder="1" applyNumberFormat="1">
      <alignment horizontal="center" vertical="center" wrapText="1"/>
    </xf>
    <xf numFmtId="49" fontId="22" fillId="43" borderId="23" xfId="64" applyFont="1" applyFill="1" applyBorder="1" applyNumberFormat="1">
      <alignment horizontal="center" vertical="center" wrapText="1"/>
    </xf>
    <xf numFmtId="49" fontId="22" fillId="43" borderId="25" xfId="64" applyFont="1" applyFill="1" applyBorder="1" applyNumberFormat="1">
      <alignment horizontal="center" vertical="center" wrapText="1"/>
    </xf>
    <xf numFmtId="49" fontId="22" fillId="43" borderId="25" xfId="0" applyFont="1" applyFill="1" applyBorder="1" applyNumberFormat="1">
      <alignment horizontal="center" vertical="center" wrapText="1"/>
    </xf>
    <xf numFmtId="49" fontId="22" fillId="43" borderId="13" xfId="64" applyFont="1" applyFill="1" applyBorder="1" applyNumberFormat="1">
      <alignment horizontal="left" vertical="center" wrapText="1"/>
    </xf>
    <xf numFmtId="49" fontId="22" fillId="42" borderId="13" xfId="0" applyFont="1" applyFill="1" applyBorder="1" applyNumberFormat="1">
      <alignment horizontal="left" vertical="center" wrapText="1"/>
      <protection locked="0"/>
    </xf>
    <xf numFmtId="0" fontId="42" fillId="40" borderId="18" xfId="0" applyFont="1" applyFill="1" applyBorder="1" applyNumberFormat="1">
      <alignment horizontal="left" vertical="center"/>
    </xf>
    <xf numFmtId="49" fontId="22" fillId="38" borderId="13" xfId="0" applyFont="1" applyFill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/>
    </xf>
    <xf numFmtId="49" fontId="22" fillId="0" borderId="22" xfId="0" applyFont="1" applyBorder="1" applyNumberFormat="1">
      <alignment horizontal="center" vertical="center"/>
    </xf>
    <xf numFmtId="0" fontId="22" fillId="38" borderId="13" xfId="64" applyFont="1" applyFill="1" applyBorder="1" applyNumberFormat="1">
      <alignment horizontal="left" vertical="center" wrapText="1"/>
    </xf>
    <xf numFmtId="0" fontId="22" fillId="38" borderId="22" xfId="64" applyFont="1" applyFill="1" applyBorder="1" applyNumberFormat="1">
      <alignment horizontal="left" vertical="center" wrapText="1"/>
    </xf>
    <xf numFmtId="0" fontId="22" fillId="38" borderId="24" xfId="0" applyFont="1" applyFill="1" applyBorder="1" applyNumberFormat="1">
      <alignment horizontal="left" vertical="center" wrapText="1"/>
    </xf>
    <xf numFmtId="0" fontId="22" fillId="0" borderId="21" xfId="0" applyFont="1" applyBorder="1" applyNumberFormat="1">
      <alignment horizontal="center" vertical="center"/>
    </xf>
    <xf numFmtId="0" fontId="22" fillId="0" borderId="29" xfId="0" applyFont="1" applyBorder="1" applyNumberFormat="1">
      <alignment horizontal="center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7" xfId="0" applyFont="1" applyFill="1" applyBorder="1" applyNumberFormat="1">
      <alignment horizontal="left" vertical="center"/>
    </xf>
    <xf numFmtId="0" fontId="42" fillId="40" borderId="29" xfId="0" applyFont="1" applyFill="1" applyBorder="1" applyNumberFormat="1">
      <alignment horizontal="left" vertical="center"/>
    </xf>
    <xf numFmtId="49" fontId="22" fillId="0" borderId="13" xfId="64" applyFont="1" applyBorder="1" applyNumberFormat="1">
      <alignment horizontal="center" vertical="center" wrapText="1"/>
    </xf>
    <xf numFmtId="49" fontId="22" fillId="43" borderId="13" xfId="0" applyFont="1" applyFill="1" applyBorder="1" applyNumberFormat="1">
      <alignment horizontal="left" vertical="center" wrapText="1"/>
    </xf>
    <xf numFmtId="49" fontId="22" fillId="38" borderId="13" xfId="64" applyFont="1" applyFill="1" applyBorder="1" applyNumberFormat="1">
      <alignment horizontal="left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49" fontId="39" fillId="0" borderId="30" xfId="64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42" borderId="22" xfId="0" applyFont="1" applyFill="1" applyBorder="1" applyNumberFormat="1">
      <alignment horizontal="left" vertical="center" wrapText="1"/>
      <protection locked="0"/>
    </xf>
    <xf numFmtId="0" fontId="22" fillId="42" borderId="25" xfId="0" applyFont="1" applyFill="1" applyBorder="1" applyNumberFormat="1">
      <alignment horizontal="left" vertical="center" wrapText="1"/>
      <protection locked="0"/>
    </xf>
    <xf numFmtId="0" fontId="22" fillId="0" borderId="13" xfId="0" applyFont="1" applyBorder="1" applyNumberFormat="1">
      <alignment horizontal="center" vertical="center" wrapText="1"/>
    </xf>
    <xf numFmtId="0" fontId="22" fillId="0" borderId="0" xfId="0" applyFont="1" applyNumberFormat="1">
      <alignment horizontal="left" vertical="top" wrapText="1"/>
    </xf>
    <xf numFmtId="0" fontId="25" fillId="0" borderId="21" xfId="0" applyFont="1" applyBorder="1" applyNumberFormat="1">
      <alignment horizontal="left" vertical="center" wrapText="1" indent="1"/>
    </xf>
    <xf numFmtId="0" fontId="25" fillId="0" borderId="13" xfId="0" applyFont="1" applyBorder="1" applyNumberFormat="1">
      <alignment horizontal="left" vertical="center" wrapText="1" indent="1"/>
    </xf>
    <xf numFmtId="0" fontId="25" fillId="0" borderId="20" xfId="0" applyFont="1" applyBorder="1" applyNumberFormat="1">
      <alignment horizontal="left" vertical="center" wrapText="1" indent="1"/>
    </xf>
    <xf numFmtId="0" fontId="22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/>
    </xf>
    <xf numFmtId="0" fontId="22" fillId="0" borderId="0" xfId="0" applyFont="1" applyNumberFormat="1">
      <alignment horizontal="left" vertical="top" wrapText="1"/>
    </xf>
    <xf numFmtId="0" fontId="22" fillId="0" borderId="29" xfId="0" applyFont="1" applyBorder="1" applyNumberFormat="1">
      <alignment horizontal="left" vertical="center" wrapText="1" indent="1"/>
    </xf>
    <xf numFmtId="0" fontId="22" fillId="0" borderId="22" xfId="0" applyFont="1" applyBorder="1" applyNumberFormat="1">
      <alignment horizontal="left" vertical="center" wrapText="1" indent="1"/>
    </xf>
    <xf numFmtId="0" fontId="22" fillId="0" borderId="24" xfId="0" applyFont="1" applyBorder="1" applyNumberFormat="1">
      <alignment horizontal="left" vertical="center" wrapText="1" indent="1"/>
    </xf>
    <xf numFmtId="0" fontId="22" fillId="0" borderId="44" xfId="0" applyFont="1" applyBorder="1" applyNumberFormat="1">
      <alignment horizontal="left" vertical="center" wrapText="1" indent="1"/>
    </xf>
    <xf numFmtId="0" fontId="22" fillId="0" borderId="25" xfId="0" applyFont="1" applyBorder="1" applyNumberFormat="1">
      <alignment horizontal="left" vertical="center" wrapText="1" indent="1"/>
    </xf>
    <xf numFmtId="0" fontId="22" fillId="0" borderId="43" xfId="0" applyFont="1" applyBorder="1" applyNumberFormat="1">
      <alignment horizontal="left" vertical="center" wrapText="1" indent="1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0" fontId="22" fillId="0" borderId="22" xfId="0" applyFont="1" applyBorder="1" applyNumberFormat="1">
      <alignment horizontal="left" vertical="top" wrapText="1"/>
    </xf>
    <xf numFmtId="0" fontId="22" fillId="0" borderId="23" xfId="0" applyFont="1" applyBorder="1" applyNumberFormat="1">
      <alignment horizontal="left" vertical="top" wrapText="1"/>
    </xf>
    <xf numFmtId="0" fontId="22" fillId="0" borderId="25" xfId="0" applyFont="1" applyBorder="1" applyNumberFormat="1">
      <alignment horizontal="left" vertical="top" wrapText="1"/>
    </xf>
    <xf numFmtId="49" fontId="80" fillId="0" borderId="22" xfId="0" applyFont="1" applyBorder="1" applyNumberFormat="1">
      <alignment horizontal="center" vertical="center" wrapText="1"/>
    </xf>
    <xf numFmtId="49" fontId="80" fillId="0" borderId="23" xfId="0" applyFont="1" applyBorder="1" applyNumberFormat="1">
      <alignment horizontal="center" vertical="center" wrapText="1"/>
    </xf>
    <xf numFmtId="49" fontId="80" fillId="0" borderId="25" xfId="0" applyFont="1" applyBorder="1" applyNumberFormat="1">
      <alignment horizontal="center" vertical="center" wrapText="1"/>
    </xf>
    <xf numFmtId="49" fontId="34" fillId="0" borderId="22" xfId="0" applyFont="1" applyBorder="1" applyNumberFormat="1">
      <alignment horizontal="center" vertical="center" wrapText="1"/>
    </xf>
    <xf numFmtId="49" fontId="34" fillId="0" borderId="23" xfId="0" applyFont="1" applyBorder="1" applyNumberFormat="1">
      <alignment horizontal="center" vertical="center" wrapText="1"/>
    </xf>
    <xf numFmtId="49" fontId="34" fillId="0" borderId="25" xfId="0" applyFont="1" applyBorder="1" applyNumberFormat="1">
      <alignment horizontal="center" vertical="center" wrapText="1"/>
    </xf>
    <xf numFmtId="49" fontId="88" fillId="0" borderId="13" xfId="0" applyFont="1" applyBorder="1" applyNumberFormat="1">
      <alignment horizontal="center" vertical="center" wrapText="1"/>
    </xf>
    <xf numFmtId="173" fontId="22" fillId="42" borderId="22" xfId="0" applyFont="1" applyFill="1" applyBorder="1" applyNumberFormat="1">
      <alignment horizontal="center" vertical="center" wrapText="1"/>
      <protection locked="0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9" fontId="22" fillId="42" borderId="25" xfId="0" applyFont="1" applyFill="1" applyBorder="1" applyNumberFormat="1">
      <alignment horizontal="center" vertical="center" wrapText="1"/>
      <protection locked="0"/>
    </xf>
    <xf numFmtId="173" fontId="22" fillId="0" borderId="22" xfId="0" applyFont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49" fontId="22" fillId="0" borderId="25" xfId="0" applyFont="1" applyBorder="1" applyNumberFormat="1">
      <alignment horizontal="center" vertical="center" wrapText="1"/>
    </xf>
    <xf numFmtId="0" fontId="22" fillId="0" borderId="20" xfId="69" applyFont="1" applyBorder="1" applyNumberFormat="1">
      <alignment horizontal="left" vertical="center" wrapText="1"/>
    </xf>
    <xf numFmtId="0" fontId="22" fillId="0" borderId="18" xfId="69" applyFont="1" applyBorder="1" applyNumberFormat="1">
      <alignment horizontal="left" vertical="center" wrapText="1"/>
    </xf>
    <xf numFmtId="0" fontId="22" fillId="0" borderId="21" xfId="69" applyFont="1" applyBorder="1" applyNumberFormat="1">
      <alignment horizontal="left" vertical="center" wrapText="1"/>
    </xf>
    <xf numFmtId="4" fontId="22" fillId="42" borderId="22" xfId="64" applyFont="1" applyFill="1" applyBorder="1" applyNumberFormat="1">
      <alignment horizontal="left" vertical="center" wrapText="1"/>
      <protection locked="0"/>
    </xf>
    <xf numFmtId="4" fontId="22" fillId="42" borderId="23" xfId="64" applyFont="1" applyFill="1" applyBorder="1" applyNumberFormat="1">
      <alignment horizontal="left" vertical="center" wrapText="1"/>
      <protection locked="0"/>
    </xf>
    <xf numFmtId="4" fontId="22" fillId="42" borderId="25" xfId="64" applyFont="1" applyFill="1" applyBorder="1" applyNumberFormat="1">
      <alignment horizontal="left" vertical="center" wrapText="1"/>
      <protection locked="0"/>
    </xf>
    <xf numFmtId="49" fontId="22" fillId="41" borderId="22" xfId="64" applyFont="1" applyFill="1" applyBorder="1" applyNumberFormat="1">
      <alignment horizontal="left" vertical="center" wrapText="1"/>
      <protection locked="0"/>
    </xf>
    <xf numFmtId="49" fontId="22" fillId="41" borderId="23" xfId="64" applyFont="1" applyFill="1" applyBorder="1" applyNumberFormat="1">
      <alignment horizontal="left" vertical="center" wrapText="1"/>
      <protection locked="0"/>
    </xf>
    <xf numFmtId="49" fontId="22" fillId="41" borderId="25" xfId="64" applyFont="1" applyFill="1" applyBorder="1" applyNumberFormat="1">
      <alignment horizontal="left" vertical="center" wrapText="1"/>
      <protection locked="0"/>
    </xf>
    <xf numFmtId="4" fontId="22" fillId="42" borderId="22" xfId="0" applyFont="1" applyFill="1" applyBorder="1" applyNumberFormat="1">
      <alignment horizontal="right" vertical="center" wrapText="1"/>
      <protection locked="0"/>
    </xf>
    <xf numFmtId="4" fontId="22" fillId="42" borderId="23" xfId="0" applyFont="1" applyFill="1" applyBorder="1" applyNumberFormat="1">
      <alignment horizontal="right" vertical="center" wrapText="1"/>
      <protection locked="0"/>
    </xf>
    <xf numFmtId="4" fontId="22" fillId="42" borderId="25" xfId="0" applyFont="1" applyFill="1" applyBorder="1" applyNumberFormat="1">
      <alignment horizontal="right" vertical="center" wrapText="1"/>
      <protection locked="0"/>
    </xf>
    <xf numFmtId="49" fontId="42" fillId="0" borderId="13" xfId="0" applyFont="1" applyBorder="1" applyNumberFormat="1">
      <alignment horizontal="center" vertical="center" textRotation="90" wrapText="1"/>
    </xf>
    <xf numFmtId="0" fontId="39" fillId="0" borderId="0" xfId="64" applyFont="1" applyNumberFormat="1">
      <alignment horizontal="center" vertical="center" wrapText="1"/>
    </xf>
    <xf numFmtId="0" fontId="22" fillId="0" borderId="43" xfId="69" applyFont="1" applyBorder="1" applyNumberFormat="1">
      <alignment horizontal="left" vertical="center" wrapText="1"/>
    </xf>
    <xf numFmtId="0" fontId="22" fillId="0" borderId="30" xfId="69" applyFont="1" applyBorder="1" applyNumberFormat="1">
      <alignment horizontal="left" vertical="center" wrapText="1"/>
    </xf>
    <xf numFmtId="0" fontId="22" fillId="0" borderId="44" xfId="69" applyFont="1" applyBorder="1" applyNumberFormat="1">
      <alignment horizontal="left" vertical="center" wrapText="1"/>
    </xf>
    <xf numFmtId="0" fontId="22" fillId="0" borderId="13" xfId="69" applyFont="1" applyBorder="1" applyNumberFormat="1">
      <alignment horizontal="left" vertical="center" wrapText="1"/>
    </xf>
    <xf numFmtId="0" fontId="22" fillId="42" borderId="22" xfId="64" applyFont="1" applyFill="1" applyBorder="1" applyNumberFormat="1">
      <alignment horizontal="left" vertical="center" wrapText="1"/>
      <protection locked="0"/>
    </xf>
    <xf numFmtId="0" fontId="22" fillId="42" borderId="23" xfId="64" applyFont="1" applyFill="1" applyBorder="1" applyNumberFormat="1">
      <alignment horizontal="left" vertical="center" wrapText="1"/>
      <protection locked="0"/>
    </xf>
    <xf numFmtId="0" fontId="22" fillId="42" borderId="25" xfId="64" applyFont="1" applyFill="1" applyBorder="1" applyNumberFormat="1">
      <alignment horizontal="left" vertical="center" wrapText="1"/>
      <protection locked="0"/>
    </xf>
    <xf numFmtId="173" fontId="22" fillId="41" borderId="22" xfId="0" applyFont="1" applyFill="1" applyBorder="1" applyNumberFormat="1">
      <alignment horizontal="center" vertical="center" wrapText="1"/>
      <protection locked="0"/>
    </xf>
    <xf numFmtId="49" fontId="22" fillId="41" borderId="23" xfId="0" applyFont="1" applyFill="1" applyBorder="1" applyNumberFormat="1">
      <alignment horizontal="center" vertical="center" wrapText="1"/>
      <protection locked="0"/>
    </xf>
    <xf numFmtId="49" fontId="22" fillId="41" borderId="25" xfId="0" applyFont="1" applyFill="1" applyBorder="1" applyNumberFormat="1">
      <alignment horizontal="center" vertical="center" wrapText="1"/>
      <protection locked="0"/>
    </xf>
    <xf numFmtId="0" fontId="34" fillId="42" borderId="22" xfId="0" applyFont="1" applyFill="1" applyBorder="1" applyNumberFormat="1">
      <alignment horizontal="center" vertical="center" wrapText="1"/>
      <protection locked="0"/>
    </xf>
    <xf numFmtId="0" fontId="34" fillId="42" borderId="23" xfId="0" applyFont="1" applyFill="1" applyBorder="1" applyNumberFormat="1">
      <alignment horizontal="center" vertical="center" wrapText="1"/>
      <protection locked="0"/>
    </xf>
    <xf numFmtId="0" fontId="34" fillId="42" borderId="25" xfId="0" applyFont="1" applyFill="1" applyBorder="1" applyNumberFormat="1">
      <alignment horizontal="center" vertical="center" wrapText="1"/>
      <protection locked="0"/>
    </xf>
    <xf numFmtId="49" fontId="0" fillId="0" borderId="22" xfId="0" applyFont="1" applyBorder="1" applyNumberFormat="1">
      <alignment horizontal="center" vertical="center"/>
    </xf>
    <xf numFmtId="49" fontId="0" fillId="0" borderId="23" xfId="0" applyFont="1" applyBorder="1" applyNumberFormat="1">
      <alignment horizontal="center" vertical="center"/>
    </xf>
    <xf numFmtId="49" fontId="0" fillId="0" borderId="25" xfId="0" applyFont="1" applyBorder="1" applyNumberFormat="1">
      <alignment horizontal="center" vertical="center"/>
    </xf>
    <xf numFmtId="0" fontId="22" fillId="0" borderId="22" xfId="0" applyFont="1" applyBorder="1" applyNumberFormat="1">
      <alignment horizontal="center" vertical="center" wrapText="1"/>
    </xf>
    <xf numFmtId="0" fontId="22" fillId="0" borderId="25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49" fontId="57" fillId="0" borderId="0" xfId="0" applyFont="1" applyNumberFormat="1">
      <alignment horizontal="center" vertical="top"/>
    </xf>
    <xf numFmtId="0" fontId="22" fillId="0" borderId="0" xfId="0" applyFont="1" applyNumberFormat="1">
      <alignment horizontal="center" vertical="center" wrapText="1"/>
    </xf>
    <xf numFmtId="0" fontId="60" fillId="0" borderId="0" xfId="0" applyFont="1" applyNumberFormat="1">
      <alignment horizontal="left" vertical="center" wrapText="1" indent="1"/>
    </xf>
    <xf numFmtId="0" fontId="22" fillId="38" borderId="13" xfId="0" applyFont="1" applyFill="1" applyBorder="1" applyNumberFormat="1">
      <alignment horizontal="left" vertical="center" wrapText="1" indent="1"/>
    </xf>
    <xf numFmtId="49" fontId="0" fillId="0" borderId="0" xfId="0" applyFont="1" applyNumberFormat="1">
      <alignment horizontal="left" vertical="top" wrapText="1"/>
    </xf>
    <xf numFmtId="49" fontId="57" fillId="0" borderId="0" xfId="0" applyFont="1" applyNumberFormat="1">
      <alignment horizontal="center" vertical="center" wrapText="1"/>
    </xf>
    <xf numFmtId="0" fontId="0" fillId="0" borderId="22" xfId="0" applyFont="1" applyBorder="1" applyNumberFormat="1">
      <alignment horizontal="center" vertical="center" wrapText="1"/>
    </xf>
    <xf numFmtId="0" fontId="0" fillId="0" borderId="25" xfId="0" applyFont="1" applyBorder="1" applyNumberFormat="1">
      <alignment horizontal="center" vertical="center" wrapText="1"/>
    </xf>
    <xf numFmtId="0" fontId="22" fillId="42" borderId="21" xfId="0" applyFont="1" applyFill="1" applyBorder="1" applyNumberFormat="1">
      <alignment horizontal="center" vertical="center" wrapText="1"/>
      <protection locked="0"/>
    </xf>
    <xf numFmtId="49" fontId="37" fillId="0" borderId="0" xfId="0" applyFont="1" applyNumberFormat="1">
      <alignment horizontal="center" vertical="top"/>
    </xf>
    <xf numFmtId="4" fontId="0" fillId="42" borderId="22" xfId="0" applyFont="1" applyFill="1" applyBorder="1" applyNumberFormat="1">
      <alignment horizontal="right" vertical="center" wrapText="1"/>
      <protection locked="0"/>
    </xf>
    <xf numFmtId="4" fontId="0" fillId="42" borderId="23" xfId="0" applyFont="1" applyFill="1" applyBorder="1" applyNumberFormat="1">
      <alignment horizontal="right" vertical="center" wrapText="1"/>
      <protection locked="0"/>
    </xf>
    <xf numFmtId="4" fontId="0" fillId="42" borderId="25" xfId="0" applyFont="1" applyFill="1" applyBorder="1" applyNumberFormat="1">
      <alignment horizontal="right" vertical="center" wrapText="1"/>
      <protection locked="0"/>
    </xf>
    <xf numFmtId="49" fontId="37" fillId="0" borderId="22" xfId="0" applyFont="1" applyBorder="1" applyNumberFormat="1">
      <alignment horizontal="center" vertical="center" wrapText="1"/>
    </xf>
    <xf numFmtId="49" fontId="37" fillId="0" borderId="23" xfId="0" applyFont="1" applyBorder="1" applyNumberFormat="1">
      <alignment horizontal="center" vertical="center" wrapText="1"/>
    </xf>
    <xf numFmtId="49" fontId="37" fillId="0" borderId="25" xfId="0" applyFont="1" applyBorder="1" applyNumberFormat="1">
      <alignment horizontal="center" vertical="center" wrapText="1"/>
    </xf>
    <xf numFmtId="0" fontId="25" fillId="0" borderId="18" xfId="63" applyFont="1" applyBorder="1" applyNumberFormat="1">
      <alignment horizontal="left" vertical="center" wrapText="1" indent="1"/>
    </xf>
    <xf numFmtId="0" fontId="22" fillId="0" borderId="0" xfId="0" applyFont="1" applyNumberFormat="1">
      <alignment horizontal="right" vertical="center" wrapText="1"/>
    </xf>
    <xf numFmtId="0" fontId="22" fillId="0" borderId="22" xfId="0" applyFont="1" applyBorder="1" applyNumberFormat="1">
      <alignment horizontal="left" vertical="top" wrapText="1"/>
    </xf>
    <xf numFmtId="0" fontId="22" fillId="0" borderId="25" xfId="0" applyFont="1" applyBorder="1" applyNumberFormat="1">
      <alignment horizontal="left" vertical="top" wrapText="1"/>
    </xf>
    <xf numFmtId="49" fontId="22" fillId="0" borderId="0" xfId="0" applyFont="1" applyNumberFormat="1">
      <alignment horizontal="left" vertical="top" wrapText="1"/>
    </xf>
    <xf numFmtId="0" fontId="22" fillId="0" borderId="13" xfId="0" applyFont="1" applyBorder="1" applyNumberFormat="1">
      <alignment horizontal="center" vertical="center" wrapText="1"/>
    </xf>
    <xf numFmtId="0" fontId="25" fillId="0" borderId="21" xfId="63" applyFont="1" applyBorder="1" applyNumberFormat="1">
      <alignment horizontal="left" vertical="center" wrapText="1" indent="1"/>
    </xf>
    <xf numFmtId="0" fontId="25" fillId="0" borderId="13" xfId="63" applyFont="1" applyBorder="1" applyNumberFormat="1">
      <alignment horizontal="left" vertical="center" wrapText="1" indent="1"/>
    </xf>
    <xf numFmtId="0" fontId="25" fillId="0" borderId="20" xfId="63" applyFont="1" applyBorder="1" applyNumberFormat="1">
      <alignment horizontal="left" vertical="center" wrapText="1" indent="1"/>
    </xf>
    <xf numFmtId="0" fontId="22" fillId="0" borderId="42" xfId="63" applyFont="1" applyBorder="1" applyNumberFormat="1">
      <alignment horizontal="left" vertical="center" wrapText="1" indent="1"/>
    </xf>
    <xf numFmtId="0" fontId="33" fillId="39" borderId="13" xfId="0" applyFont="1" applyFill="1" applyBorder="1" applyNumberFormat="1">
      <alignment horizontal="center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38" borderId="25" xfId="0" applyFont="1" applyFill="1" applyBorder="1" applyNumberFormat="1">
      <alignment horizontal="center" vertical="center" wrapText="1"/>
    </xf>
    <xf numFmtId="49" fontId="22" fillId="0" borderId="22" xfId="64" applyFont="1" applyBorder="1" applyNumberFormat="1">
      <alignment horizontal="center" vertical="center" wrapText="1"/>
    </xf>
    <xf numFmtId="49" fontId="22" fillId="0" borderId="23" xfId="64" applyFont="1" applyBorder="1" applyNumberFormat="1">
      <alignment horizontal="center" vertical="center" wrapText="1"/>
    </xf>
    <xf numFmtId="49" fontId="22" fillId="0" borderId="25" xfId="64" applyFont="1" applyBorder="1" applyNumberFormat="1">
      <alignment horizontal="center" vertical="center" wrapText="1"/>
    </xf>
    <xf numFmtId="49" fontId="22" fillId="43" borderId="22" xfId="0" applyFont="1" applyFill="1" applyBorder="1" applyNumberFormat="1">
      <alignment horizontal="left" vertical="center" wrapText="1"/>
    </xf>
    <xf numFmtId="49" fontId="22" fillId="43" borderId="23" xfId="0" applyFont="1" applyFill="1" applyBorder="1" applyNumberFormat="1">
      <alignment horizontal="left" vertical="center" wrapText="1"/>
    </xf>
    <xf numFmtId="49" fontId="22" fillId="43" borderId="25" xfId="0" applyFont="1" applyFill="1" applyBorder="1" applyNumberFormat="1">
      <alignment horizontal="left" vertical="center" wrapText="1"/>
    </xf>
    <xf numFmtId="4" fontId="34" fillId="42" borderId="22" xfId="0" applyFont="1" applyFill="1" applyBorder="1" applyNumberFormat="1">
      <alignment horizontal="right" vertical="center" wrapText="1"/>
      <protection locked="0"/>
    </xf>
    <xf numFmtId="4" fontId="34" fillId="42" borderId="23" xfId="0" applyFont="1" applyFill="1" applyBorder="1" applyNumberFormat="1">
      <alignment horizontal="right" vertical="center" wrapText="1"/>
      <protection locked="0"/>
    </xf>
    <xf numFmtId="4" fontId="34" fillId="42" borderId="25" xfId="0" applyFont="1" applyFill="1" applyBorder="1" applyNumberFormat="1">
      <alignment horizontal="right" vertical="center" wrapText="1"/>
      <protection locked="0"/>
    </xf>
    <xf numFmtId="49" fontId="22" fillId="0" borderId="21" xfId="64" applyFont="1" applyBorder="1" applyNumberFormat="1">
      <alignment horizontal="center" vertical="center" wrapText="1"/>
    </xf>
    <xf numFmtId="49" fontId="22" fillId="43" borderId="29" xfId="0" applyFont="1" applyFill="1" applyBorder="1" applyNumberFormat="1">
      <alignment horizontal="center" vertical="center" wrapText="1"/>
    </xf>
    <xf numFmtId="49" fontId="22" fillId="43" borderId="28" xfId="0" applyFont="1" applyFill="1" applyBorder="1" applyNumberFormat="1">
      <alignment horizontal="center" vertical="center" wrapText="1"/>
    </xf>
    <xf numFmtId="49" fontId="22" fillId="43" borderId="44" xfId="0" applyFont="1" applyFill="1" applyBorder="1" applyNumberFormat="1">
      <alignment horizontal="center" vertical="center" wrapText="1"/>
    </xf>
    <xf numFmtId="0" fontId="52" fillId="0" borderId="0" xfId="74" applyFont="1" applyNumberFormat="1">
      <alignment horizontal="left" vertical="top" wrapText="1"/>
    </xf>
    <xf numFmtId="0" fontId="41" fillId="0" borderId="0" xfId="74" applyFont="1" applyNumberFormat="1">
      <alignment horizontal="left" vertical="center" wrapText="1"/>
    </xf>
    <xf numFmtId="0" fontId="41" fillId="0" borderId="0" xfId="74" applyFont="1" applyNumberFormat="1">
      <alignment vertical="top" wrapText="1"/>
    </xf>
    <xf numFmtId="0" fontId="52" fillId="0" borderId="0" xfId="74" applyFont="1" applyNumberFormat="1">
      <alignment vertical="top" wrapText="1"/>
    </xf>
    <xf numFmtId="49" fontId="57" fillId="0" borderId="0" xfId="0" applyFont="1" applyNumberFormat="1">
      <alignment horizontal="center" vertical="top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center" vertical="center" textRotation="90" wrapText="1"/>
    </xf>
    <xf numFmtId="0" fontId="57" fillId="0" borderId="0" xfId="0" applyFont="1" applyNumberFormat="1">
      <alignment horizontal="center" vertical="center" wrapText="1"/>
    </xf>
    <xf numFmtId="49" fontId="0" fillId="0" borderId="13" xfId="0" applyFont="1" applyBorder="1" applyNumberFormat="1">
      <alignment horizontal="center" vertical="top"/>
    </xf>
    <xf numFmtId="49" fontId="0" fillId="0" borderId="21" xfId="0" applyFont="1" applyBorder="1" applyNumberFormat="1">
      <alignment horizontal="center" vertical="top"/>
    </xf>
    <xf numFmtId="49" fontId="34" fillId="0" borderId="22" xfId="0" applyFont="1" applyBorder="1" applyNumberFormat="1">
      <alignment horizontal="center" vertical="center" wrapText="1"/>
      <protection locked="0"/>
    </xf>
    <xf numFmtId="49" fontId="34" fillId="0" borderId="23" xfId="0" applyFont="1" applyBorder="1" applyNumberFormat="1">
      <alignment horizontal="center" vertical="center" wrapText="1"/>
      <protection locked="0"/>
    </xf>
    <xf numFmtId="49" fontId="34" fillId="0" borderId="25" xfId="0" applyFont="1" applyBorder="1" applyNumberFormat="1">
      <alignment horizontal="center" vertical="center" wrapText="1"/>
      <protection locked="0"/>
    </xf>
    <xf numFmtId="0" fontId="22" fillId="0" borderId="0" xfId="74" applyFont="1" applyNumberFormat="1">
      <alignment horizontal="left" vertical="center" wrapText="1" indent="1"/>
    </xf>
    <xf numFmtId="0" fontId="81" fillId="0" borderId="0" xfId="0" applyFont="1" applyNumberFormat="1">
      <alignment wrapText="1"/>
    </xf>
    <xf numFmtId="49" fontId="70" fillId="0" borderId="0" xfId="0" applyFont="1" applyNumberFormat="1">
      <alignment wrapText="1"/>
    </xf>
    <xf numFmtId="49" fontId="70" fillId="0" borderId="0" xfId="0" applyFont="1" applyNumberFormat="1">
      <alignment vertical="center" wrapText="1"/>
    </xf>
    <xf numFmtId="49" fontId="82" fillId="0" borderId="0" xfId="0" applyFont="1" applyNumberFormat="1">
      <alignment wrapText="1"/>
    </xf>
    <xf numFmtId="0" fontId="38" fillId="0" borderId="0" xfId="0" applyFont="1" applyNumberFormat="1">
      <alignment vertical="center" wrapText="1"/>
    </xf>
    <xf numFmtId="0" fontId="38" fillId="0" borderId="0" xfId="0" applyFont="1" applyNumberFormat="1">
      <alignment horizontal="left" vertical="center" wrapText="1"/>
    </xf>
    <xf numFmtId="49" fontId="83" fillId="0" borderId="0" xfId="0" applyFont="1" applyNumberFormat="1">
      <alignment wrapText="1"/>
    </xf>
    <xf numFmtId="0" fontId="38" fillId="0" borderId="0" xfId="0" applyFont="1" applyNumberFormat="1">
      <alignment vertical="center"/>
    </xf>
    <xf numFmtId="0" fontId="25" fillId="0" borderId="0" xfId="0" applyFont="1" applyNumberFormat="1">
      <alignment horizontal="left" vertical="top" wrapText="1"/>
    </xf>
    <xf numFmtId="49" fontId="22" fillId="0" borderId="0" xfId="0" applyFont="1" applyNumberFormat="1">
      <alignment vertical="top" wrapText="1"/>
    </xf>
    <xf numFmtId="0" fontId="25" fillId="48" borderId="37" xfId="0" applyFont="1" applyFill="1" applyBorder="1" applyNumberFormat="1">
      <alignment horizontal="center" vertical="center" wrapText="1"/>
    </xf>
    <xf numFmtId="0" fontId="25" fillId="48" borderId="38" xfId="0" applyFont="1" applyFill="1" applyBorder="1" applyNumberFormat="1">
      <alignment horizontal="center" vertical="center" wrapText="1"/>
    </xf>
    <xf numFmtId="0" fontId="25" fillId="48" borderId="39" xfId="0" applyFont="1" applyFill="1" applyBorder="1" applyNumberFormat="1">
      <alignment horizontal="center" vertical="center" wrapText="1"/>
    </xf>
    <xf numFmtId="0" fontId="70" fillId="0" borderId="0" xfId="0" applyFont="1" applyNumberFormat="1">
      <alignment wrapText="1"/>
    </xf>
    <xf numFmtId="0" fontId="25" fillId="49" borderId="34" xfId="0" applyFont="1" applyFill="1" applyBorder="1" applyNumberFormat="1">
      <alignment horizontal="right" vertical="center" wrapText="1" indent="1"/>
    </xf>
    <xf numFmtId="0" fontId="25" fillId="49" borderId="40" xfId="0" applyFont="1" applyFill="1" applyBorder="1" applyNumberFormat="1">
      <alignment horizontal="right" vertical="center" wrapText="1" indent="1"/>
    </xf>
    <xf numFmtId="0" fontId="84" fillId="0" borderId="0" xfId="0" applyFont="1" applyNumberFormat="1">
      <alignment horizontal="left" vertical="center" wrapText="1"/>
    </xf>
    <xf numFmtId="0" fontId="85" fillId="0" borderId="0" xfId="0" applyFont="1" applyNumberFormat="1">
      <alignment vertical="center" wrapText="1"/>
    </xf>
    <xf numFmtId="0" fontId="70" fillId="0" borderId="34" xfId="0" applyFont="1" applyBorder="1" applyNumberFormat="1">
      <alignment wrapText="1"/>
    </xf>
    <xf numFmtId="0" fontId="70" fillId="0" borderId="0" xfId="0" applyFont="1" applyNumberFormat="1"/>
    <xf numFmtId="0" fontId="84" fillId="0" borderId="0" xfId="0" applyFont="1" applyNumberFormat="1"/>
    <xf numFmtId="0" fontId="86" fillId="0" borderId="0" xfId="0" applyFont="1" applyNumberFormat="1">
      <alignment wrapText="1"/>
    </xf>
    <xf numFmtId="0" fontId="0" fillId="41" borderId="35" xfId="0" applyFont="1" applyFill="1" applyBorder="1" applyNumberFormat="1">
      <alignment horizontal="center" vertical="center" wrapText="1"/>
    </xf>
    <xf numFmtId="0" fontId="86" fillId="0" borderId="34" xfId="0" applyFont="1" applyBorder="1" applyNumberFormat="1">
      <alignment vertical="center" wrapText="1"/>
    </xf>
    <xf numFmtId="0" fontId="86" fillId="0" borderId="0" xfId="0" applyFont="1" applyNumberFormat="1">
      <alignment vertical="center" wrapText="1"/>
    </xf>
    <xf numFmtId="0" fontId="0" fillId="47" borderId="35" xfId="0" applyFont="1" applyFill="1" applyBorder="1" applyNumberFormat="1">
      <alignment horizontal="center" vertical="center" wrapText="1"/>
    </xf>
    <xf numFmtId="0" fontId="86" fillId="0" borderId="34" xfId="0" applyFont="1" applyBorder="1" applyNumberFormat="1">
      <alignment horizontal="left" vertical="center" wrapText="1"/>
    </xf>
    <xf numFmtId="0" fontId="86" fillId="0" borderId="0" xfId="0" applyFont="1" applyNumberFormat="1">
      <alignment horizontal="left" vertical="center" wrapText="1"/>
    </xf>
    <xf numFmtId="0" fontId="0" fillId="38" borderId="35" xfId="0" applyFont="1" applyFill="1" applyBorder="1" applyNumberFormat="1">
      <alignment horizontal="center" vertical="center" wrapText="1"/>
    </xf>
    <xf numFmtId="0" fontId="0" fillId="42" borderId="35" xfId="0" applyFont="1" applyFill="1" applyBorder="1" applyNumberFormat="1">
      <alignment horizontal="center" vertical="center" wrapText="1"/>
    </xf>
    <xf numFmtId="0" fontId="25" fillId="49" borderId="0" xfId="0" applyFont="1" applyFill="1" applyNumberFormat="1">
      <alignment horizontal="right" vertical="center" wrapText="1" indent="1"/>
    </xf>
    <xf numFmtId="0" fontId="84" fillId="0" borderId="34" xfId="0" applyFont="1" applyBorder="1" applyNumberFormat="1">
      <alignment horizontal="left" vertical="center" wrapText="1"/>
    </xf>
    <xf numFmtId="0" fontId="84" fillId="0" borderId="32" xfId="0" applyFont="1" applyBorder="1" applyNumberFormat="1">
      <alignment horizontal="left" vertical="center" wrapText="1"/>
    </xf>
    <xf numFmtId="0" fontId="25" fillId="49" borderId="35" xfId="0" applyFont="1" applyFill="1" applyBorder="1" applyNumberFormat="1">
      <alignment horizontal="right" vertical="center" wrapText="1" indent="1"/>
    </xf>
    <xf numFmtId="0" fontId="25" fillId="49" borderId="41" xfId="0" applyFont="1" applyFill="1" applyBorder="1" applyNumberFormat="1">
      <alignment horizontal="right" vertical="center" wrapText="1" indent="1"/>
    </xf>
    <xf numFmtId="0" fontId="86" fillId="0" borderId="0" xfId="0" applyFont="1" applyNumberFormat="1"/>
    <xf numFmtId="0" fontId="86" fillId="0" borderId="34" xfId="0" applyFont="1" applyBorder="1" applyNumberFormat="1">
      <alignment wrapText="1"/>
    </xf>
    <xf numFmtId="0" fontId="86" fillId="0" borderId="0" xfId="0" applyFont="1" applyNumberFormat="1">
      <alignment vertical="top" wrapText="1"/>
    </xf>
    <xf numFmtId="0" fontId="25" fillId="49" borderId="36" xfId="0" applyFont="1" applyFill="1" applyBorder="1" applyNumberFormat="1">
      <alignment horizontal="right" vertical="center" wrapText="1" indent="1"/>
    </xf>
    <xf numFmtId="0" fontId="25" fillId="49" borderId="33" xfId="0" applyFont="1" applyFill="1" applyBorder="1" applyNumberFormat="1">
      <alignment horizontal="right" vertical="center" wrapText="1" indent="1"/>
    </xf>
    <xf numFmtId="0" fontId="70" fillId="0" borderId="36" xfId="0" applyFont="1" applyBorder="1" applyNumberFormat="1">
      <alignment wrapText="1"/>
    </xf>
    <xf numFmtId="0" fontId="70" fillId="0" borderId="33" xfId="0" applyFont="1" applyBorder="1" applyNumberFormat="1">
      <alignment wrapText="1"/>
    </xf>
    <xf numFmtId="0" fontId="70" fillId="0" borderId="33" xfId="0" applyFont="1" applyBorder="1" applyNumberFormat="1">
      <alignment vertical="center" wrapText="1"/>
    </xf>
    <xf numFmtId="0" fontId="82" fillId="0" borderId="0" xfId="0" applyFont="1" applyNumberFormat="1"/>
    <xf numFmtId="0" fontId="86" fillId="0" borderId="0" xfId="0" applyFont="1" applyNumberFormat="1">
      <alignment vertical="top" wrapText="1"/>
    </xf>
    <xf numFmtId="49" fontId="70" fillId="0" borderId="0" xfId="0" applyFont="1" applyNumberFormat="1">
      <alignment vertical="top" wrapText="1"/>
    </xf>
    <xf numFmtId="0" fontId="35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horizontal="left" vertical="center" wrapText="1"/>
    </xf>
    <xf numFmtId="0" fontId="37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0" fontId="53" fillId="0" borderId="0" xfId="0" applyFont="1" applyNumberFormat="1">
      <alignment vertical="center" wrapText="1"/>
    </xf>
    <xf numFmtId="0" fontId="4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3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center" wrapText="1" indent="1"/>
    </xf>
    <xf numFmtId="49" fontId="0" fillId="0" borderId="0" xfId="0" applyFont="1" applyNumberFormat="1">
      <alignment vertical="top"/>
    </xf>
    <xf numFmtId="0" fontId="22" fillId="0" borderId="0" xfId="0" applyFont="1" applyNumberFormat="1">
      <alignment horizontal="center" vertical="center" wrapText="1"/>
    </xf>
    <xf numFmtId="0" fontId="48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top" wrapText="1" indent="1"/>
    </xf>
    <xf numFmtId="49" fontId="0" fillId="0" borderId="0" xfId="0" applyFont="1" applyNumberFormat="1">
      <alignment vertical="top"/>
    </xf>
    <xf numFmtId="0" fontId="22" fillId="0" borderId="42" xfId="0" applyFont="1" applyBorder="1" applyNumberFormat="1">
      <alignment horizontal="left" vertical="center" wrapText="1" indent="1"/>
    </xf>
    <xf numFmtId="0" fontId="33" fillId="0" borderId="0" xfId="0" applyFont="1" applyNumberFormat="1">
      <alignment vertical="center" wrapText="1"/>
    </xf>
    <xf numFmtId="0" fontId="54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 indent="1"/>
    </xf>
    <xf numFmtId="0" fontId="44" fillId="0" borderId="0" xfId="0" applyFont="1" applyNumberFormat="1">
      <alignment horizontal="center" vertical="center" wrapText="1"/>
    </xf>
    <xf numFmtId="0" fontId="22" fillId="38" borderId="14" xfId="0" applyFont="1" applyFill="1" applyBorder="1" applyNumberFormat="1">
      <alignment horizontal="left" vertical="center" inden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vertical="center" wrapText="1"/>
    </xf>
    <xf numFmtId="0" fontId="50" fillId="0" borderId="0" xfId="0" applyFont="1" applyNumberFormat="1">
      <alignment horizontal="left" vertical="center" wrapText="1"/>
    </xf>
    <xf numFmtId="0" fontId="64" fillId="0" borderId="0" xfId="0" applyFont="1" applyNumberFormat="1">
      <alignment vertical="center" wrapText="1"/>
    </xf>
    <xf numFmtId="0" fontId="60" fillId="0" borderId="0" xfId="0" applyFont="1" applyNumberFormat="1">
      <alignment vertical="center" wrapText="1"/>
    </xf>
    <xf numFmtId="0" fontId="60" fillId="0" borderId="0" xfId="0" applyFont="1" applyNumberFormat="1">
      <alignment horizontal="right" vertical="center" wrapText="1" indent="1"/>
    </xf>
    <xf numFmtId="0" fontId="60" fillId="0" borderId="0" xfId="0" applyFont="1" applyNumberFormat="1">
      <alignment horizontal="left" vertical="center" indent="1"/>
    </xf>
    <xf numFmtId="0" fontId="65" fillId="0" borderId="0" xfId="0" applyFont="1" applyNumberFormat="1">
      <alignment vertical="center" wrapTex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horizontal="center" vertical="center" wrapText="1"/>
    </xf>
    <xf numFmtId="49" fontId="22" fillId="38" borderId="13" xfId="0" applyFont="1" applyFill="1" applyBorder="1" applyNumberFormat="1">
      <alignment horizontal="left" vertical="center" wrapText="1" indent="1"/>
    </xf>
    <xf numFmtId="14" fontId="5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0" fontId="60" fillId="0" borderId="0" xfId="0" applyFont="1" applyNumberFormat="1">
      <alignment horizontal="left" vertical="center" wrapText="1" indent="1"/>
    </xf>
    <xf numFmtId="0" fontId="6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14" fontId="37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173" fontId="22" fillId="38" borderId="13" xfId="0" applyFont="1" applyFill="1" applyBorder="1" applyNumberFormat="1">
      <alignment horizontal="left" vertical="center" wrapText="1" indent="1"/>
    </xf>
    <xf numFmtId="0" fontId="22" fillId="0" borderId="0" xfId="0" applyFont="1" applyNumberFormat="1">
      <alignment horizontal="center" vertical="center" wrapText="1"/>
    </xf>
    <xf numFmtId="0" fontId="63" fillId="0" borderId="0" xfId="0" applyFont="1" applyNumberFormat="1">
      <alignment vertical="center" wrapText="1"/>
    </xf>
    <xf numFmtId="14" fontId="63" fillId="0" borderId="0" xfId="0" applyFont="1" applyNumberFormat="1">
      <alignment horizontal="left" vertical="center" wrapText="1"/>
    </xf>
    <xf numFmtId="0" fontId="62" fillId="0" borderId="0" xfId="0" applyFont="1" applyNumberFormat="1">
      <alignment horizontal="left" vertical="center" wrapText="1"/>
    </xf>
    <xf numFmtId="0" fontId="61" fillId="0" borderId="0" xfId="0" applyFont="1" applyNumberFormat="1">
      <alignment vertical="center" wrapText="1"/>
    </xf>
    <xf numFmtId="0" fontId="62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right" vertical="center" wrapText="1" indent="1"/>
    </xf>
    <xf numFmtId="0" fontId="63" fillId="0" borderId="0" xfId="0" applyFont="1" applyNumberFormat="1">
      <alignment horizontal="left" vertical="center" wrapText="1" indent="1"/>
    </xf>
    <xf numFmtId="0" fontId="63" fillId="0" borderId="0" xfId="0" applyFont="1" applyNumberFormat="1">
      <alignment horizontal="center" vertical="center" wrapText="1"/>
    </xf>
    <xf numFmtId="0" fontId="62" fillId="0" borderId="0" xfId="0" applyFont="1" applyNumberFormat="1">
      <alignment horizontal="center" vertical="center" wrapText="1"/>
    </xf>
    <xf numFmtId="0" fontId="0" fillId="0" borderId="0" xfId="0" applyFont="1" applyNumberFormat="1">
      <alignment horizontal="right" vertical="center" wrapText="1" indent="1"/>
    </xf>
    <xf numFmtId="0" fontId="22" fillId="38" borderId="14" xfId="0" applyFont="1" applyFill="1" applyBorder="1" applyNumberFormat="1">
      <alignment horizontal="left" vertical="center" wrapText="1" indent="1"/>
    </xf>
    <xf numFmtId="49" fontId="22" fillId="0" borderId="0" xfId="0" applyFont="1" applyNumberFormat="1">
      <alignment horizontal="right" vertical="center" wrapText="1" indent="1"/>
    </xf>
    <xf numFmtId="173" fontId="0" fillId="37" borderId="14" xfId="0" applyFont="1" applyFill="1" applyBorder="1" applyNumberFormat="1">
      <alignment horizontal="left" vertical="center" wrapText="1" indent="1"/>
    </xf>
    <xf numFmtId="173" fontId="0" fillId="37" borderId="13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 wrapTex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horizontal="left" vertical="center" wrapText="1"/>
    </xf>
    <xf numFmtId="49" fontId="60" fillId="0" borderId="0" xfId="0" applyFont="1" applyNumberFormat="1">
      <alignment horizontal="right" vertical="center" wrapText="1" indent="1"/>
    </xf>
    <xf numFmtId="49" fontId="60" fillId="0" borderId="33" xfId="0" applyFont="1" applyBorder="1" applyNumberFormat="1">
      <alignment horizontal="left" vertical="center" wrapText="1" indent="1"/>
    </xf>
    <xf numFmtId="0" fontId="6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 wrapText="1"/>
    </xf>
    <xf numFmtId="173" fontId="22" fillId="38" borderId="14" xfId="74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center" vertical="center" wrapText="1"/>
    </xf>
    <xf numFmtId="0" fontId="54" fillId="0" borderId="0" xfId="0" applyFont="1" applyNumberFormat="1">
      <alignment vertical="center" wrapText="1"/>
    </xf>
    <xf numFmtId="0" fontId="48" fillId="0" borderId="0" xfId="0" applyFont="1" applyNumberFormat="1">
      <alignment vertical="center" wrapText="1"/>
    </xf>
    <xf numFmtId="49" fontId="22" fillId="38" borderId="14" xfId="0" applyFont="1" applyFill="1" applyBorder="1" applyNumberFormat="1">
      <alignment horizontal="left" vertical="center" wrapText="1" indent="1"/>
    </xf>
    <xf numFmtId="49" fontId="60" fillId="0" borderId="32" xfId="0" applyFont="1" applyBorder="1" applyNumberFormat="1">
      <alignment horizontal="left" vertical="center" wrapText="1" indent="1"/>
    </xf>
    <xf numFmtId="0" fontId="57" fillId="0" borderId="0" xfId="0" applyFont="1" applyNumberFormat="1">
      <alignment vertical="center" wrapText="1"/>
    </xf>
    <xf numFmtId="0" fontId="57" fillId="0" borderId="0" xfId="0" applyFont="1" applyNumberFormat="1">
      <alignment vertical="center" wrapText="1"/>
    </xf>
    <xf numFmtId="0" fontId="57" fillId="0" borderId="0" xfId="0" applyFont="1" applyNumberFormat="1">
      <alignment horizontal="left" vertical="center" wrapText="1"/>
    </xf>
    <xf numFmtId="49" fontId="57" fillId="0" borderId="0" xfId="0" applyFont="1" applyNumberFormat="1">
      <alignment horizontal="right" vertical="center" wrapText="1" indent="1"/>
    </xf>
    <xf numFmtId="49" fontId="57" fillId="0" borderId="0" xfId="0" applyFont="1" applyNumberFormat="1">
      <alignment horizontal="left" vertical="center" wrapText="1" indent="1"/>
    </xf>
    <xf numFmtId="0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173" fontId="22" fillId="37" borderId="13" xfId="0" applyFont="1" applyFill="1" applyBorder="1" applyNumberFormat="1">
      <alignment horizontal="left" vertical="center" wrapText="1" indent="1"/>
    </xf>
    <xf numFmtId="49" fontId="22" fillId="37" borderId="13" xfId="0" applyFont="1" applyFill="1" applyBorder="1" applyNumberFormat="1">
      <alignment horizontal="left" vertical="center" wrapText="1" indent="1"/>
    </xf>
    <xf numFmtId="49" fontId="60" fillId="0" borderId="0" xfId="0" applyFont="1" applyNumberFormat="1">
      <alignment horizontal="left" vertical="center" wrapText="1" indent="1"/>
    </xf>
    <xf numFmtId="0" fontId="43" fillId="0" borderId="0" xfId="0" applyFont="1" applyNumberFormat="1">
      <alignment horizontal="center" vertical="center" wrapText="1"/>
    </xf>
    <xf numFmtId="0" fontId="22" fillId="38" borderId="13" xfId="0" applyFont="1" applyFill="1" applyBorder="1" applyNumberFormat="1">
      <alignment horizontal="left" vertical="center" wrapText="1" indent="1"/>
    </xf>
    <xf numFmtId="14" fontId="22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/>
    </xf>
    <xf numFmtId="0" fontId="22" fillId="38" borderId="13" xfId="0" applyFont="1" applyFill="1" applyBorder="1" applyNumberFormat="1">
      <alignment horizontal="left" vertical="center" wrapText="1" indent="1"/>
    </xf>
    <xf numFmtId="0" fontId="22" fillId="0" borderId="0" xfId="0" applyFont="1" applyNumberFormat="1">
      <alignment horizontal="left" vertical="center" wrapText="1" indent="1"/>
    </xf>
    <xf numFmtId="0" fontId="22" fillId="0" borderId="0" xfId="0" applyFont="1" applyNumberFormat="1">
      <alignment horizontal="right" vertical="center" wrapText="1" indent="1"/>
    </xf>
    <xf numFmtId="49" fontId="22" fillId="38" borderId="14" xfId="0" applyFont="1" applyFill="1" applyBorder="1" applyNumberFormat="1">
      <alignment horizontal="left" vertical="center" wrapText="1" indent="1"/>
    </xf>
    <xf numFmtId="0" fontId="0" fillId="0" borderId="0" xfId="0" applyFont="1" applyNumberFormat="1">
      <alignment horizontal="right" vertical="center" wrapText="1" indent="1"/>
    </xf>
    <xf numFmtId="49" fontId="22" fillId="0" borderId="14" xfId="0" applyFont="1" applyBorder="1" applyNumberFormat="1">
      <alignment horizontal="left" vertical="center" wrapText="1" indent="1"/>
    </xf>
    <xf numFmtId="0" fontId="37" fillId="0" borderId="0" xfId="0" applyFont="1" applyNumberFormat="1">
      <alignment vertical="center" wrapText="1"/>
    </xf>
    <xf numFmtId="49" fontId="37" fillId="0" borderId="0" xfId="0" applyFont="1" applyNumberFormat="1">
      <alignment horizontal="left" vertical="center" wrapText="1"/>
    </xf>
    <xf numFmtId="49" fontId="22" fillId="0" borderId="0" xfId="0" applyFont="1" applyNumberFormat="1">
      <alignment horizontal="center" vertical="center" wrapText="1"/>
    </xf>
    <xf numFmtId="0" fontId="50" fillId="0" borderId="0" xfId="0" applyFont="1" applyNumberFormat="1">
      <alignment vertical="center" wrapText="1"/>
    </xf>
    <xf numFmtId="49" fontId="50" fillId="0" borderId="0" xfId="0" applyFont="1" applyNumberFormat="1">
      <alignment horizontal="left" vertical="center" wrapText="1"/>
    </xf>
    <xf numFmtId="49" fontId="60" fillId="0" borderId="0" xfId="0" applyFont="1" applyNumberFormat="1">
      <alignment horizontal="center" vertical="center" wrapText="1"/>
    </xf>
    <xf numFmtId="49" fontId="60" fillId="0" borderId="0" xfId="0" applyFont="1" applyNumberFormat="1">
      <alignment horizontal="left" vertical="center" wrapText="1" indent="2"/>
    </xf>
    <xf numFmtId="49" fontId="89" fillId="38" borderId="14" xfId="0" applyFont="1" applyFill="1" applyBorder="1" applyNumberFormat="1">
      <alignment horizontal="left" vertical="center" wrapText="1" indent="1"/>
    </xf>
    <xf numFmtId="49" fontId="22" fillId="0" borderId="0" xfId="0" applyFont="1" applyNumberFormat="1">
      <alignment horizontal="left" vertical="center" wrapText="1" indent="1"/>
    </xf>
    <xf numFmtId="0" fontId="22" fillId="0" borderId="0" xfId="0" applyFont="1" applyNumberFormat="1">
      <alignment vertical="center" wrapText="1"/>
    </xf>
    <xf numFmtId="49" fontId="57" fillId="0" borderId="0" xfId="0" applyFont="1" applyNumberFormat="1">
      <alignment vertical="top"/>
    </xf>
    <xf numFmtId="49" fontId="59" fillId="0" borderId="0" xfId="0" applyFont="1" applyNumberFormat="1">
      <alignment vertical="top"/>
    </xf>
    <xf numFmtId="49" fontId="59" fillId="0" borderId="0" xfId="0" applyFont="1" applyNumberFormat="1">
      <alignment horizontal="center" vertical="top"/>
    </xf>
    <xf numFmtId="0" fontId="45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8" xfId="0" applyFont="1" applyBorder="1" applyNumberFormat="1">
      <alignment horizontal="left" vertical="center" wrapText="1" indent="1"/>
    </xf>
    <xf numFmtId="0" fontId="45" fillId="0" borderId="0" xfId="0" applyFont="1" applyNumberFormat="1">
      <alignment vertical="center" wrapText="1"/>
    </xf>
    <xf numFmtId="0" fontId="78" fillId="0" borderId="0" xfId="0" applyFont="1" applyNumberFormat="1">
      <alignment vertical="center" wrapText="1"/>
    </xf>
    <xf numFmtId="0" fontId="78" fillId="0" borderId="0" xfId="0" applyFont="1" applyNumberFormat="1">
      <alignment vertical="center"/>
    </xf>
    <xf numFmtId="0" fontId="58" fillId="0" borderId="0" xfId="0" applyFont="1" applyNumberFormat="1">
      <alignment vertical="center" wrapText="1"/>
    </xf>
    <xf numFmtId="49" fontId="59" fillId="0" borderId="0" xfId="0" applyFont="1" applyNumberFormat="1">
      <alignment vertical="top"/>
    </xf>
    <xf numFmtId="0" fontId="22" fillId="0" borderId="24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80" fillId="0" borderId="13" xfId="0" applyFont="1" applyBorder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center" vertical="center" textRotation="90" wrapText="1"/>
    </xf>
    <xf numFmtId="0" fontId="22" fillId="0" borderId="43" xfId="0" applyFont="1" applyBorder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39" fillId="0" borderId="18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39" fillId="0" borderId="21" xfId="0" applyFont="1" applyBorder="1" applyNumberFormat="1">
      <alignment horizontal="center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22" fillId="0" borderId="24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/>
    </xf>
    <xf numFmtId="0" fontId="22" fillId="0" borderId="13" xfId="0" applyFont="1" applyBorder="1" applyNumberFormat="1">
      <alignment horizontal="center" vertical="center"/>
    </xf>
    <xf numFmtId="49" fontId="22" fillId="38" borderId="13" xfId="0" applyFont="1" applyFill="1" applyBorder="1" applyNumberFormat="1">
      <alignment horizontal="left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left" vertical="center" wrapText="1"/>
    </xf>
    <xf numFmtId="49" fontId="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43" xfId="0" applyFont="1" applyBorder="1" applyNumberFormat="1">
      <alignment horizontal="center" vertical="center"/>
    </xf>
    <xf numFmtId="0" fontId="42" fillId="40" borderId="13" xfId="0" applyFont="1" applyFill="1" applyBorder="1" applyNumberFormat="1">
      <alignment horizontal="left" vertical="center" indent="1"/>
    </xf>
    <xf numFmtId="0" fontId="42" fillId="40" borderId="13" xfId="0" applyFont="1" applyFill="1" applyBorder="1" applyNumberFormat="1">
      <alignment vertical="center"/>
    </xf>
    <xf numFmtId="0" fontId="59" fillId="0" borderId="0" xfId="0" applyFont="1" applyNumberFormat="1">
      <alignment vertical="center"/>
    </xf>
    <xf numFmtId="0" fontId="59" fillId="0" borderId="0" xfId="0" applyFont="1" applyNumberFormat="1">
      <alignment horizontal="left" vertical="center" indent="1"/>
    </xf>
    <xf numFmtId="49" fontId="40" fillId="0" borderId="0" xfId="0" applyFont="1" applyNumberFormat="1">
      <alignment horizontal="center" vertical="center" wrapText="1"/>
    </xf>
    <xf numFmtId="0" fontId="22" fillId="38" borderId="13" xfId="64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49" fontId="22" fillId="0" borderId="24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39" fillId="0" borderId="28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49" fontId="22" fillId="38" borderId="13" xfId="64" applyFont="1" applyFill="1" applyBorder="1" applyNumberFormat="1">
      <alignment horizontal="left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left" vertical="center" wrapText="1"/>
    </xf>
    <xf numFmtId="49" fontId="57" fillId="0" borderId="0" xfId="0" applyFont="1" applyNumberFormat="1">
      <alignment vertical="top"/>
    </xf>
    <xf numFmtId="0" fontId="42" fillId="40" borderId="20" xfId="0" applyFont="1" applyFill="1" applyBorder="1" applyNumberFormat="1">
      <alignment horizontal="left" vertical="center" indent="1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3" xfId="0" applyFont="1" applyFill="1" applyBorder="1" applyNumberFormat="1">
      <alignment horizontal="left" vertical="center"/>
    </xf>
    <xf numFmtId="49" fontId="0" fillId="0" borderId="27" xfId="0" applyFont="1" applyBorder="1" applyNumberFormat="1">
      <alignment vertical="top"/>
    </xf>
    <xf numFmtId="49" fontId="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57" fillId="0" borderId="0" xfId="0" applyFont="1" applyNumberFormat="1">
      <alignment horizontal="center" vertical="center"/>
    </xf>
    <xf numFmtId="49" fontId="55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0" fontId="25" fillId="0" borderId="0" xfId="0" applyFont="1" applyNumberFormat="1">
      <alignment horizontal="left" vertical="center" wrapText="1" indent="1"/>
    </xf>
    <xf numFmtId="0" fontId="45" fillId="0" borderId="0" xfId="0" applyFont="1" applyNumberFormat="1">
      <alignment vertical="center"/>
    </xf>
    <xf numFmtId="0" fontId="56" fillId="0" borderId="0" xfId="0" applyFont="1" applyNumberFormat="1">
      <alignment vertical="center" wrapText="1"/>
    </xf>
    <xf numFmtId="0" fontId="22" fillId="0" borderId="23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4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22" fillId="0" borderId="29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49" fontId="51" fillId="0" borderId="0" xfId="0" applyFont="1" applyNumberFormat="1">
      <alignment vertical="top"/>
    </xf>
    <xf numFmtId="0" fontId="22" fillId="0" borderId="26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 indent="2"/>
    </xf>
    <xf numFmtId="49" fontId="39" fillId="0" borderId="0" xfId="0" applyFont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22" fillId="0" borderId="13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21" xfId="0" applyFont="1" applyBorder="1" applyNumberFormat="1">
      <alignment horizontal="center" vertical="center"/>
    </xf>
    <xf numFmtId="49" fontId="22" fillId="38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37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40" fillId="0" borderId="22" xfId="0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22" fillId="38" borderId="1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22" fillId="37" borderId="22" xfId="0" applyFont="1" applyFill="1" applyBorder="1" applyNumberFormat="1">
      <alignment horizontal="left" vertical="center" wrapText="1"/>
    </xf>
    <xf numFmtId="0" fontId="22" fillId="0" borderId="23" xfId="0" applyFont="1" applyBorder="1" applyNumberFormat="1">
      <alignment horizontal="left"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0" fillId="0" borderId="0" xfId="0" applyFont="1" applyNumberFormat="1">
      <alignment vertical="top"/>
    </xf>
    <xf numFmtId="0" fontId="22" fillId="0" borderId="23" xfId="0" applyFont="1" applyBorder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40" fillId="0" borderId="23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0" fontId="22" fillId="37" borderId="25" xfId="0" applyFont="1" applyFill="1" applyBorder="1" applyNumberFormat="1">
      <alignment horizontal="left" vertical="center" wrapText="1"/>
    </xf>
    <xf numFmtId="0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0" borderId="25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22" fillId="0" borderId="25" xfId="0" applyFont="1" applyBorder="1" applyNumberFormat="1">
      <alignment horizontal="center" vertical="center" wrapText="1"/>
    </xf>
    <xf numFmtId="49" fontId="40" fillId="0" borderId="25" xfId="0" applyFont="1" applyBorder="1" applyNumberFormat="1">
      <alignment horizontal="center" vertical="center" wrapText="1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18" xfId="0" applyFont="1" applyFill="1" applyBorder="1" applyNumberFormat="1">
      <alignment horizontal="left" vertical="center"/>
    </xf>
    <xf numFmtId="49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40" borderId="20" xfId="0" applyFont="1" applyFill="1" applyBorder="1" applyNumberFormat="1">
      <alignment vertical="center"/>
    </xf>
    <xf numFmtId="0" fontId="22" fillId="0" borderId="29" xfId="0" applyFont="1" applyBorder="1" applyNumberFormat="1">
      <alignment horizontal="center" vertical="center"/>
    </xf>
    <xf numFmtId="0" fontId="22" fillId="38" borderId="22" xfId="0" applyFont="1" applyFill="1" applyBorder="1" applyNumberFormat="1">
      <alignment horizontal="left" vertical="center" wrapText="1"/>
    </xf>
    <xf numFmtId="0" fontId="42" fillId="0" borderId="23" xfId="0" applyFont="1" applyBorder="1" applyNumberFormat="1">
      <alignment horizontal="left" vertical="center"/>
    </xf>
    <xf numFmtId="0" fontId="42" fillId="40" borderId="24" xfId="0" applyFont="1" applyFill="1" applyBorder="1" applyNumberFormat="1">
      <alignment horizontal="left" vertical="center"/>
    </xf>
    <xf numFmtId="0" fontId="42" fillId="40" borderId="27" xfId="0" applyFont="1" applyFill="1" applyBorder="1" applyNumberFormat="1">
      <alignment horizontal="left" vertical="center"/>
    </xf>
    <xf numFmtId="0" fontId="42" fillId="40" borderId="29" xfId="0" applyFont="1" applyFill="1" applyBorder="1" applyNumberFormat="1">
      <alignment horizontal="left" vertical="center"/>
    </xf>
    <xf numFmtId="49" fontId="0" fillId="0" borderId="23" xfId="0" applyFont="1" applyBorder="1" applyNumberFormat="1">
      <alignment vertical="top"/>
    </xf>
    <xf numFmtId="49" fontId="0" fillId="38" borderId="23" xfId="0" applyFont="1" applyFill="1" applyBorder="1" applyNumberFormat="1">
      <alignment vertical="top"/>
    </xf>
    <xf numFmtId="0" fontId="22" fillId="0" borderId="21" xfId="0" applyFont="1" applyBorder="1" applyNumberFormat="1">
      <alignment horizontal="center" vertical="center"/>
    </xf>
    <xf numFmtId="49" fontId="22" fillId="0" borderId="0" xfId="64" applyFont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9" xfId="64" applyFont="1" applyBorder="1" applyNumberFormat="1">
      <alignment vertical="center" wrapText="1"/>
    </xf>
    <xf numFmtId="49" fontId="22" fillId="0" borderId="13" xfId="64" applyFont="1" applyBorder="1" applyNumberFormat="1">
      <alignment horizontal="center" vertical="center" wrapText="1"/>
    </xf>
    <xf numFmtId="49" fontId="22" fillId="37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64" applyFont="1" applyFill="1" applyBorder="1" applyNumberFormat="1">
      <alignment horizontal="center" vertical="center" wrapText="1"/>
    </xf>
    <xf numFmtId="49" fontId="40" fillId="0" borderId="22" xfId="64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0" borderId="22" xfId="64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22" fillId="37" borderId="22" xfId="0" applyFont="1" applyFill="1" applyBorder="1" applyNumberFormat="1">
      <alignment horizontal="left" vertical="center" wrapText="1"/>
    </xf>
    <xf numFmtId="0" fontId="22" fillId="0" borderId="23" xfId="0" applyFont="1" applyBorder="1" applyNumberFormat="1">
      <alignment horizontal="left"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1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0" fontId="22" fillId="0" borderId="0" xfId="64" applyFont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8" xfId="64" applyFont="1" applyBorder="1" applyNumberFormat="1">
      <alignment vertical="center" wrapText="1"/>
    </xf>
    <xf numFmtId="49" fontId="22" fillId="38" borderId="23" xfId="64" applyFont="1" applyFill="1" applyBorder="1" applyNumberFormat="1">
      <alignment horizontal="center" vertical="center" wrapText="1"/>
    </xf>
    <xf numFmtId="49" fontId="40" fillId="0" borderId="23" xfId="64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49" fontId="22" fillId="0" borderId="23" xfId="64" applyFont="1" applyBorder="1" applyNumberFormat="1">
      <alignment vertical="center" wrapText="1"/>
    </xf>
    <xf numFmtId="0" fontId="22" fillId="37" borderId="25" xfId="0" applyFont="1" applyFill="1" applyBorder="1" applyNumberFormat="1">
      <alignment horizontal="left" vertical="center" wrapText="1"/>
    </xf>
    <xf numFmtId="0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0" borderId="25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22" fillId="0" borderId="25" xfId="64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40" fillId="0" borderId="25" xfId="64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22" fillId="0" borderId="25" xfId="0" applyFont="1" applyBorder="1" applyNumberFormat="1">
      <alignment horizontal="left" vertical="center" wrapText="1"/>
    </xf>
    <xf numFmtId="49" fontId="22" fillId="38" borderId="25" xfId="64" applyFont="1" applyFill="1" applyBorder="1" applyNumberFormat="1">
      <alignment horizontal="center" vertical="center" wrapText="1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0" borderId="28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55" fillId="0" borderId="0" xfId="0" applyFont="1" applyNumberFormat="1">
      <alignment vertical="top"/>
    </xf>
    <xf numFmtId="49" fontId="22" fillId="0" borderId="22" xfId="0" applyFont="1" applyBorder="1" applyNumberFormat="1">
      <alignment horizontal="center" vertical="center"/>
    </xf>
    <xf numFmtId="0" fontId="22" fillId="38" borderId="24" xfId="0" applyFont="1" applyFill="1" applyBorder="1" applyNumberFormat="1">
      <alignment horizontal="left" vertical="center" wrapText="1"/>
    </xf>
    <xf numFmtId="49" fontId="55" fillId="40" borderId="24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0" borderId="0" xfId="0" applyFont="1" applyNumberFormat="1">
      <alignment vertical="top"/>
    </xf>
    <xf numFmtId="49" fontId="55" fillId="40" borderId="29" xfId="0" applyFont="1" applyFill="1" applyBorder="1" applyNumberFormat="1">
      <alignment vertical="top"/>
    </xf>
    <xf numFmtId="49" fontId="50" fillId="0" borderId="0" xfId="0" applyFont="1" applyNumberFormat="1">
      <alignment vertical="top"/>
    </xf>
    <xf numFmtId="49" fontId="55" fillId="40" borderId="20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21" xfId="0" applyFont="1" applyFill="1" applyBorder="1" applyNumberFormat="1">
      <alignment vertical="top"/>
    </xf>
    <xf numFmtId="49" fontId="55" fillId="0" borderId="27" xfId="0" applyFont="1" applyBorder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vertical="top"/>
    </xf>
    <xf numFmtId="0" fontId="63" fillId="0" borderId="0" xfId="0" applyFont="1" applyNumberFormat="1">
      <alignment vertical="center" wrapText="1"/>
    </xf>
    <xf numFmtId="49" fontId="73" fillId="0" borderId="0" xfId="0" applyFont="1" applyNumberFormat="1">
      <alignment vertical="center" wrapText="1"/>
    </xf>
    <xf numFmtId="0" fontId="73" fillId="0" borderId="0" xfId="0" applyFont="1" applyNumberFormat="1">
      <alignment vertical="center" wrapText="1"/>
    </xf>
    <xf numFmtId="0" fontId="25" fillId="0" borderId="21" xfId="0" applyFont="1" applyBorder="1" applyNumberFormat="1">
      <alignment horizontal="left" vertical="center" wrapText="1" indent="1"/>
    </xf>
    <xf numFmtId="0" fontId="25" fillId="0" borderId="13" xfId="0" applyFont="1" applyBorder="1" applyNumberFormat="1">
      <alignment horizontal="left" vertical="center" wrapText="1" indent="1"/>
    </xf>
    <xf numFmtId="0" fontId="25" fillId="0" borderId="20" xfId="0" applyFont="1" applyBorder="1" applyNumberFormat="1">
      <alignment horizontal="left" vertical="center" wrapText="1" indent="1"/>
    </xf>
    <xf numFmtId="0" fontId="66" fillId="0" borderId="0" xfId="0" applyFont="1" applyNumberFormat="1">
      <alignment vertical="center" wrapText="1"/>
    </xf>
    <xf numFmtId="0" fontId="0" fillId="0" borderId="0" xfId="0" applyFont="1" applyNumberFormat="1">
      <alignment vertical="center"/>
    </xf>
    <xf numFmtId="0" fontId="57" fillId="0" borderId="0" xfId="0" applyFont="1" applyNumberFormat="1">
      <alignment vertical="center"/>
    </xf>
    <xf numFmtId="0" fontId="22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/>
    </xf>
    <xf numFmtId="0" fontId="0" fillId="0" borderId="13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0" fontId="76" fillId="0" borderId="0" xfId="0" applyFont="1" applyNumberFormat="1">
      <alignment vertical="center"/>
    </xf>
    <xf numFmtId="0" fontId="55" fillId="0" borderId="0" xfId="0" applyFont="1" applyNumberFormat="1">
      <alignment vertical="center"/>
    </xf>
    <xf numFmtId="0" fontId="57" fillId="0" borderId="0" xfId="0" applyFont="1" applyNumberFormat="1">
      <alignment vertical="center"/>
    </xf>
    <xf numFmtId="49" fontId="60" fillId="0" borderId="27" xfId="0" applyFont="1" applyBorder="1" applyNumberFormat="1">
      <alignment horizontal="center" vertical="center" wrapText="1"/>
    </xf>
    <xf numFmtId="49" fontId="75" fillId="0" borderId="27" xfId="0" applyFont="1" applyBorder="1" applyNumberFormat="1">
      <alignment horizontal="left" vertical="center"/>
    </xf>
    <xf numFmtId="0" fontId="60" fillId="0" borderId="27" xfId="0" applyFont="1" applyBorder="1" applyNumberFormat="1">
      <alignment horizontal="left" vertical="center" wrapText="1"/>
    </xf>
    <xf numFmtId="49" fontId="60" fillId="0" borderId="27" xfId="0" applyFont="1" applyBorder="1" applyNumberFormat="1">
      <alignment vertical="center" wrapText="1"/>
    </xf>
    <xf numFmtId="0" fontId="72" fillId="0" borderId="0" xfId="0" applyFont="1" applyNumberFormat="1">
      <alignment vertical="center"/>
    </xf>
    <xf numFmtId="0" fontId="73" fillId="0" borderId="0" xfId="0" applyFont="1" applyNumberFormat="1">
      <alignment vertical="center"/>
    </xf>
    <xf numFmtId="49" fontId="63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left" vertical="center" wrapText="1" indent="2"/>
    </xf>
    <xf numFmtId="0" fontId="63" fillId="0" borderId="0" xfId="0" applyFont="1" applyNumberFormat="1">
      <alignment horizontal="left" vertical="center" wrapText="1"/>
    </xf>
    <xf numFmtId="49" fontId="63" fillId="0" borderId="0" xfId="0" applyFont="1" applyNumberFormat="1">
      <alignment vertical="center" wrapText="1"/>
    </xf>
    <xf numFmtId="0" fontId="0" fillId="0" borderId="0" xfId="0" applyFont="1" applyNumberFormat="1">
      <alignment vertical="center"/>
    </xf>
    <xf numFmtId="49" fontId="22" fillId="0" borderId="0" xfId="0" applyFont="1" applyNumberFormat="1">
      <alignment horizontal="center" vertical="center" wrapText="1"/>
    </xf>
    <xf numFmtId="0" fontId="22" fillId="0" borderId="0" xfId="0" applyFont="1" applyNumberFormat="1">
      <alignment horizontal="left" vertical="top" wrapText="1"/>
    </xf>
    <xf numFmtId="49" fontId="22" fillId="0" borderId="0" xfId="0" applyFont="1" applyNumberFormat="1">
      <alignment vertical="center" wrapText="1"/>
    </xf>
    <xf numFmtId="49" fontId="57" fillId="0" borderId="0" xfId="0" applyFont="1" applyNumberFormat="1">
      <alignment vertical="center" wrapText="1"/>
    </xf>
    <xf numFmtId="0" fontId="57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center" wrapText="1" indent="2"/>
    </xf>
    <xf numFmtId="49" fontId="22" fillId="0" borderId="0" xfId="0" applyFont="1" applyNumberFormat="1">
      <alignment vertical="top"/>
    </xf>
    <xf numFmtId="49" fontId="87" fillId="0" borderId="0" xfId="0" applyFont="1" applyNumberFormat="1">
      <alignment horizontal="center" vertical="center" wrapText="1"/>
    </xf>
    <xf numFmtId="49" fontId="0" fillId="0" borderId="13" xfId="0" applyFont="1" applyBorder="1" applyNumberFormat="1">
      <alignment horizontal="center" vertical="center" wrapText="1"/>
    </xf>
    <xf numFmtId="49" fontId="0" fillId="42" borderId="13" xfId="0" applyFont="1" applyFill="1" applyBorder="1" applyNumberFormat="1">
      <alignment horizontal="left" vertical="center" wrapText="1" indent="1"/>
      <protection locked="0"/>
    </xf>
    <xf numFmtId="0" fontId="0" fillId="42" borderId="13" xfId="0" applyFont="1" applyFill="1" applyBorder="1" applyNumberFormat="1">
      <alignment horizontal="left" vertical="center" wrapText="1"/>
      <protection locked="0"/>
    </xf>
    <xf numFmtId="49" fontId="29" fillId="42" borderId="13" xfId="0" applyFont="1" applyFill="1" applyBorder="1" applyNumberFormat="1">
      <alignment horizontal="left" vertical="center" wrapText="1"/>
      <protection locked="0"/>
    </xf>
    <xf numFmtId="0" fontId="57" fillId="0" borderId="0" xfId="0" applyFont="1" applyNumberFormat="1">
      <alignment vertical="center"/>
    </xf>
    <xf numFmtId="0" fontId="22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/>
    </xf>
    <xf numFmtId="0" fontId="22" fillId="0" borderId="29" xfId="0" applyFont="1" applyBorder="1" applyNumberFormat="1">
      <alignment horizontal="left" vertical="center" wrapText="1" indent="1"/>
    </xf>
    <xf numFmtId="0" fontId="22" fillId="0" borderId="22" xfId="0" applyFont="1" applyBorder="1" applyNumberFormat="1">
      <alignment horizontal="left" vertical="center" wrapText="1" indent="1"/>
    </xf>
    <xf numFmtId="0" fontId="22" fillId="0" borderId="24" xfId="0" applyFont="1" applyBorder="1" applyNumberFormat="1">
      <alignment horizontal="left" vertical="center" wrapText="1" indent="1"/>
    </xf>
    <xf numFmtId="0" fontId="66" fillId="0" borderId="0" xfId="0" applyFont="1" applyNumberFormat="1">
      <alignment vertical="center" wrapText="1"/>
    </xf>
    <xf numFmtId="0" fontId="22" fillId="0" borderId="44" xfId="0" applyFont="1" applyBorder="1" applyNumberFormat="1">
      <alignment horizontal="left" vertical="center" wrapText="1" indent="1"/>
    </xf>
    <xf numFmtId="0" fontId="22" fillId="0" borderId="25" xfId="0" applyFont="1" applyBorder="1" applyNumberFormat="1">
      <alignment horizontal="left" vertical="center" wrapText="1" indent="1"/>
    </xf>
    <xf numFmtId="0" fontId="22" fillId="0" borderId="43" xfId="0" applyFont="1" applyBorder="1" applyNumberFormat="1">
      <alignment horizontal="left" vertical="center" wrapText="1" indent="1"/>
    </xf>
    <xf numFmtId="0" fontId="22" fillId="0" borderId="0" xfId="0" applyFont="1" applyNumberFormat="1">
      <alignment horizontal="center" vertical="center" wrapText="1"/>
    </xf>
    <xf numFmtId="0" fontId="79" fillId="0" borderId="0" xfId="0" applyFont="1" applyNumberFormat="1">
      <alignment horizontal="right" vertical="center"/>
    </xf>
    <xf numFmtId="0" fontId="22" fillId="0" borderId="0" xfId="0" applyFont="1" applyNumberFormat="1">
      <alignment horizontal="right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left" vertical="center" wrapText="1"/>
    </xf>
    <xf numFmtId="49" fontId="89" fillId="42" borderId="13" xfId="0" applyFont="1" applyFill="1" applyBorder="1" applyNumberFormat="1">
      <alignment horizontal="left" vertical="center" wrapText="1"/>
      <protection locked="0"/>
    </xf>
    <xf numFmtId="0" fontId="22" fillId="0" borderId="22" xfId="0" applyFont="1" applyBorder="1" applyNumberFormat="1">
      <alignment horizontal="left" vertical="top" wrapText="1"/>
    </xf>
    <xf numFmtId="0" fontId="22" fillId="0" borderId="23" xfId="0" applyFont="1" applyBorder="1" applyNumberFormat="1">
      <alignment horizontal="left" vertical="top" wrapText="1"/>
    </xf>
    <xf numFmtId="0" fontId="40" fillId="0" borderId="0" xfId="0" applyFont="1" applyNumberFormat="1">
      <alignment horizontal="center" vertical="center" wrapText="1"/>
    </xf>
    <xf numFmtId="0" fontId="22" fillId="0" borderId="20" xfId="0" applyFont="1" applyBorder="1" applyNumberFormat="1">
      <alignment vertical="center" wrapText="1"/>
    </xf>
    <xf numFmtId="49" fontId="42" fillId="40" borderId="18" xfId="0" applyFont="1" applyFill="1" applyBorder="1" applyNumberFormat="1">
      <alignment horizontal="left" vertical="center"/>
    </xf>
    <xf numFmtId="49" fontId="42" fillId="40" borderId="18" xfId="0" applyFont="1" applyFill="1" applyBorder="1" applyNumberFormat="1">
      <alignment horizontal="left" vertical="center" indent="2"/>
    </xf>
    <xf numFmtId="49" fontId="67" fillId="40" borderId="21" xfId="0" applyFont="1" applyFill="1" applyBorder="1" applyNumberFormat="1">
      <alignment horizontal="center" vertical="top"/>
    </xf>
    <xf numFmtId="0" fontId="22" fillId="0" borderId="25" xfId="0" applyFont="1" applyBorder="1" applyNumberFormat="1">
      <alignment horizontal="left" vertical="top" wrapText="1"/>
    </xf>
    <xf numFmtId="0" fontId="22" fillId="0" borderId="27" xfId="0" applyFont="1" applyBorder="1" applyNumberFormat="1">
      <alignment vertical="center" wrapText="1"/>
    </xf>
    <xf numFmtId="49" fontId="42" fillId="0" borderId="27" xfId="0" applyFont="1" applyBorder="1" applyNumberFormat="1">
      <alignment horizontal="left" vertical="center"/>
    </xf>
    <xf numFmtId="49" fontId="42" fillId="0" borderId="27" xfId="0" applyFont="1" applyBorder="1" applyNumberFormat="1">
      <alignment horizontal="left" vertical="center" indent="2"/>
    </xf>
    <xf numFmtId="49" fontId="67" fillId="0" borderId="27" xfId="0" applyFont="1" applyBorder="1" applyNumberFormat="1">
      <alignment horizontal="center" vertical="top"/>
    </xf>
    <xf numFmtId="0" fontId="22" fillId="0" borderId="27" xfId="0" applyFont="1" applyBorder="1" applyNumberFormat="1">
      <alignment horizontal="left" vertical="top" wrapText="1"/>
    </xf>
    <xf numFmtId="0" fontId="22" fillId="0" borderId="0" xfId="0" applyFont="1" applyNumberFormat="1">
      <alignment horizontal="right" vertical="top" wrapText="1"/>
    </xf>
    <xf numFmtId="0" fontId="22" fillId="0" borderId="0" xfId="0" applyFont="1" applyNumberFormat="1">
      <alignment horizontal="left" vertical="top" wrapText="1"/>
    </xf>
    <xf numFmtId="49" fontId="22" fillId="0" borderId="0" xfId="0" applyFont="1" applyNumberFormat="1">
      <alignment vertical="center" wrapText="1"/>
    </xf>
    <xf numFmtId="0" fontId="59" fillId="0" borderId="0" xfId="0" applyFont="1" applyNumberFormat="1">
      <alignment vertical="center" wrapText="1"/>
    </xf>
    <xf numFmtId="49" fontId="57" fillId="0" borderId="0" xfId="0" applyFont="1" applyNumberFormat="1">
      <alignment horizontal="center" vertical="top"/>
    </xf>
    <xf numFmtId="0" fontId="57" fillId="0" borderId="0" xfId="0" applyFont="1" applyNumberFormat="1">
      <alignment vertical="top"/>
    </xf>
    <xf numFmtId="0" fontId="57" fillId="0" borderId="0" xfId="0" applyFont="1" applyNumberFormat="1">
      <alignment horizontal="center" vertical="top"/>
    </xf>
    <xf numFmtId="49" fontId="57" fillId="0" borderId="0" xfId="0" applyFont="1" applyNumberFormat="1">
      <alignment horizontal="center" vertical="top"/>
    </xf>
    <xf numFmtId="49" fontId="50" fillId="0" borderId="0" xfId="0" applyFont="1" applyNumberFormat="1">
      <alignment vertical="top"/>
    </xf>
    <xf numFmtId="0" fontId="45" fillId="0" borderId="0" xfId="0" applyFont="1" applyNumberFormat="1">
      <alignment vertical="center" wrapText="1"/>
    </xf>
    <xf numFmtId="0" fontId="45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0" fontId="63" fillId="0" borderId="0" xfId="0" applyFont="1" applyNumberFormat="1">
      <alignment vertical="center" wrapText="1"/>
    </xf>
    <xf numFmtId="0" fontId="62" fillId="0" borderId="0" xfId="0" applyFont="1" applyNumberFormat="1">
      <alignment vertical="center" wrapText="1"/>
    </xf>
    <xf numFmtId="0" fontId="74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left" vertical="center" wrapText="1" indent="1"/>
    </xf>
    <xf numFmtId="0" fontId="73" fillId="0" borderId="0" xfId="0" applyFont="1" applyNumberFormat="1">
      <alignment vertical="center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vertical="center" wrapText="1"/>
    </xf>
    <xf numFmtId="0" fontId="69" fillId="0" borderId="0" xfId="0" applyFont="1" applyNumberFormat="1">
      <alignment horizontal="center" vertical="center" wrapText="1"/>
    </xf>
    <xf numFmtId="0" fontId="60" fillId="0" borderId="0" xfId="0" applyFont="1" applyNumberFormat="1">
      <alignment horizontal="left" vertical="center" wrapText="1" indent="1"/>
    </xf>
    <xf numFmtId="0" fontId="60" fillId="0" borderId="0" xfId="0" applyFont="1" applyNumberFormat="1">
      <alignment horizontal="left" vertical="center" wrapText="1" indent="1"/>
    </xf>
    <xf numFmtId="0" fontId="57" fillId="0" borderId="0" xfId="0" applyFont="1" applyNumberFormat="1">
      <alignment vertical="center"/>
    </xf>
    <xf numFmtId="0" fontId="45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right" vertical="center" wrapText="1" indent="1"/>
    </xf>
    <xf numFmtId="0" fontId="22" fillId="38" borderId="13" xfId="0" applyFont="1" applyFill="1" applyBorder="1" applyNumberFormat="1">
      <alignment horizontal="left" vertical="center" wrapText="1" indent="1"/>
    </xf>
    <xf numFmtId="0" fontId="45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0" fontId="1" fillId="0" borderId="0" xfId="0" applyFont="1" applyNumberFormat="1"/>
    <xf numFmtId="0" fontId="22" fillId="0" borderId="0" xfId="0" applyFont="1" applyNumberFormat="1">
      <alignment horizontal="right" vertical="center" wrapText="1"/>
    </xf>
    <xf numFmtId="0" fontId="22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/>
    </xf>
    <xf numFmtId="49" fontId="0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0" fillId="0" borderId="22" xfId="0" applyFont="1" applyBorder="1" applyNumberFormat="1">
      <alignment horizontal="center" vertical="center"/>
    </xf>
    <xf numFmtId="49" fontId="70" fillId="0" borderId="0" xfId="0" applyFont="1" applyNumberFormat="1">
      <alignment vertical="top"/>
    </xf>
    <xf numFmtId="49" fontId="42" fillId="0" borderId="13" xfId="0" applyFont="1" applyBorder="1" applyNumberFormat="1">
      <alignment horizontal="center" vertical="center" textRotation="90" wrapText="1"/>
    </xf>
    <xf numFmtId="49" fontId="0" fillId="0" borderId="23" xfId="0" applyFont="1" applyBorder="1" applyNumberFormat="1">
      <alignment horizontal="center" vertical="center"/>
    </xf>
    <xf numFmtId="0" fontId="22" fillId="0" borderId="22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22" fillId="0" borderId="25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49" fontId="0" fillId="0" borderId="25" xfId="0" applyFont="1" applyBorder="1" applyNumberFormat="1">
      <alignment horizontal="center" vertical="center"/>
    </xf>
    <xf numFmtId="173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49" fontId="39" fillId="0" borderId="0" xfId="0" applyFont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/>
    </xf>
    <xf numFmtId="0" fontId="22" fillId="0" borderId="20" xfId="0" applyFont="1" applyBorder="1" applyNumberFormat="1">
      <alignment horizontal="left" vertical="center" wrapText="1"/>
    </xf>
    <xf numFmtId="0" fontId="22" fillId="0" borderId="18" xfId="0" applyFont="1" applyBorder="1" applyNumberFormat="1">
      <alignment horizontal="left" vertical="center" wrapText="1"/>
    </xf>
    <xf numFmtId="0" fontId="22" fillId="0" borderId="21" xfId="0" applyFont="1" applyBorder="1" applyNumberFormat="1">
      <alignment horizontal="left" vertical="center" wrapText="1"/>
    </xf>
    <xf numFmtId="0" fontId="22" fillId="0" borderId="24" xfId="0" applyFont="1" applyBorder="1" applyNumberFormat="1">
      <alignment vertical="center" wrapText="1"/>
    </xf>
    <xf numFmtId="0" fontId="0" fillId="0" borderId="13" xfId="0" applyFont="1" applyBorder="1" applyNumberFormat="1">
      <alignment vertical="top" wrapText="1"/>
    </xf>
    <xf numFmtId="49" fontId="22" fillId="0" borderId="0" xfId="0" applyFont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49" fontId="0" fillId="0" borderId="18" xfId="0" applyFont="1" applyBorder="1" applyNumberFormat="1">
      <alignment vertical="top"/>
    </xf>
    <xf numFmtId="49" fontId="0" fillId="0" borderId="26" xfId="0" applyFont="1" applyBorder="1" applyNumberFormat="1">
      <alignment vertical="top"/>
    </xf>
    <xf numFmtId="49" fontId="51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16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/>
    </xf>
    <xf numFmtId="49" fontId="80" fillId="0" borderId="22" xfId="0" applyFont="1" applyBorder="1" applyNumberFormat="1">
      <alignment horizontal="center" vertical="center" wrapText="1"/>
    </xf>
    <xf numFmtId="49" fontId="88" fillId="0" borderId="13" xfId="0" applyFont="1" applyBorder="1" applyNumberFormat="1">
      <alignment horizontal="center" vertical="center" wrapText="1"/>
    </xf>
    <xf numFmtId="173" fontId="22" fillId="42" borderId="22" xfId="0" applyFont="1" applyFill="1" applyBorder="1" applyNumberFormat="1">
      <alignment horizontal="center" vertical="center" wrapText="1"/>
      <protection locked="0"/>
    </xf>
    <xf numFmtId="49" fontId="22" fillId="43" borderId="22" xfId="0" applyFont="1" applyFill="1" applyBorder="1" applyNumberFormat="1">
      <alignment horizontal="center" vertical="center" wrapText="1"/>
    </xf>
    <xf numFmtId="0" fontId="22" fillId="42" borderId="22" xfId="0" applyFont="1" applyFill="1" applyBorder="1" applyNumberFormat="1">
      <alignment horizontal="left" vertical="center" wrapText="1"/>
      <protection locked="0"/>
    </xf>
    <xf numFmtId="4" fontId="90" fillId="0" borderId="26" xfId="0" applyFont="1" applyBorder="1" applyNumberFormat="1">
      <alignment vertical="center" wrapText="1"/>
    </xf>
    <xf numFmtId="49" fontId="80" fillId="0" borderId="23" xfId="0" applyFont="1" applyBorder="1" applyNumberFormat="1">
      <alignment horizontal="center" vertical="center" wrapText="1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0" fontId="22" fillId="42" borderId="23" xfId="0" applyFont="1" applyFill="1" applyBorder="1" applyNumberFormat="1">
      <alignment horizontal="left" vertical="center" wrapText="1"/>
      <protection locked="0"/>
    </xf>
    <xf numFmtId="0" fontId="0" fillId="0" borderId="22" xfId="0" applyFont="1" applyBorder="1" applyNumberFormat="1">
      <alignment vertical="top" wrapText="1"/>
    </xf>
    <xf numFmtId="49" fontId="80" fillId="0" borderId="25" xfId="0" applyFont="1" applyBorder="1" applyNumberFormat="1">
      <alignment horizontal="center" vertical="center" wrapText="1"/>
    </xf>
    <xf numFmtId="49" fontId="22" fillId="42" borderId="25" xfId="0" applyFont="1" applyFill="1" applyBorder="1" applyNumberFormat="1">
      <alignment horizontal="center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0" fontId="22" fillId="42" borderId="25" xfId="0" applyFont="1" applyFill="1" applyBorder="1" applyNumberFormat="1">
      <alignment horizontal="left" vertical="center" wrapText="1"/>
      <protection locked="0"/>
    </xf>
    <xf numFmtId="49" fontId="57" fillId="0" borderId="0" xfId="0" applyFont="1" applyNumberFormat="1">
      <alignment vertical="top"/>
    </xf>
    <xf numFmtId="16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49" fontId="57" fillId="0" borderId="0" xfId="0" applyFont="1" applyNumberFormat="1">
      <alignment vertical="top"/>
    </xf>
    <xf numFmtId="49" fontId="55" fillId="0" borderId="0" xfId="0" applyFont="1" applyNumberFormat="1">
      <alignment vertical="top"/>
    </xf>
    <xf numFmtId="49" fontId="60" fillId="40" borderId="20" xfId="0" applyFont="1" applyFill="1" applyBorder="1" applyNumberFormat="1">
      <alignment horizontal="center" vertical="center"/>
    </xf>
    <xf numFmtId="0" fontId="60" fillId="40" borderId="18" xfId="0" applyFont="1" applyFill="1" applyBorder="1" applyNumberFormat="1">
      <alignment horizontal="left" vertical="center" wrapText="1" indent="1"/>
    </xf>
    <xf numFmtId="0" fontId="60" fillId="40" borderId="18" xfId="0" applyFont="1" applyFill="1" applyBorder="1" applyNumberFormat="1">
      <alignment horizontal="left" vertical="center" wrapText="1"/>
    </xf>
    <xf numFmtId="49" fontId="55" fillId="40" borderId="18" xfId="0" applyFont="1" applyFill="1" applyBorder="1" applyNumberFormat="1">
      <alignment vertical="top"/>
    </xf>
    <xf numFmtId="49" fontId="55" fillId="0" borderId="26" xfId="0" applyFont="1" applyBorder="1" applyNumberFormat="1">
      <alignment vertical="top"/>
    </xf>
    <xf numFmtId="0" fontId="55" fillId="0" borderId="13" xfId="0" applyFont="1" applyBorder="1" applyNumberFormat="1">
      <alignment vertical="top"/>
    </xf>
    <xf numFmtId="49" fontId="22" fillId="0" borderId="13" xfId="0" applyFont="1" applyBorder="1" applyNumberFormat="1">
      <alignment horizontal="center" vertical="center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49" fontId="0" fillId="0" borderId="27" xfId="0" applyFont="1" applyBorder="1" applyNumberFormat="1">
      <alignment vertical="top"/>
    </xf>
    <xf numFmtId="0" fontId="22" fillId="0" borderId="13" xfId="0" applyFont="1" applyBorder="1" applyNumberFormat="1">
      <alignment horizontal="left" vertical="center" wrapText="1"/>
    </xf>
    <xf numFmtId="173" fontId="22" fillId="41" borderId="22" xfId="0" applyFont="1" applyFill="1" applyBorder="1" applyNumberFormat="1">
      <alignment horizontal="center" vertical="center" wrapText="1"/>
      <protection locked="0"/>
    </xf>
    <xf numFmtId="173" fontId="22" fillId="0" borderId="22" xfId="0" applyFont="1" applyBorder="1" applyNumberFormat="1">
      <alignment horizontal="center" vertical="center" wrapText="1"/>
    </xf>
    <xf numFmtId="49" fontId="22" fillId="41" borderId="22" xfId="0" applyFont="1" applyFill="1" applyBorder="1" applyNumberFormat="1">
      <alignment horizontal="left" vertical="center" wrapText="1"/>
      <protection locked="0"/>
    </xf>
    <xf numFmtId="49" fontId="22" fillId="41" borderId="23" xfId="0" applyFont="1" applyFill="1" applyBorder="1" applyNumberFormat="1">
      <alignment horizontal="center" vertical="center" wrapText="1"/>
      <protection locked="0"/>
    </xf>
    <xf numFmtId="49" fontId="22" fillId="0" borderId="23" xfId="0" applyFont="1" applyBorder="1" applyNumberFormat="1">
      <alignment horizontal="center" vertical="center" wrapText="1"/>
    </xf>
    <xf numFmtId="49" fontId="22" fillId="41" borderId="23" xfId="0" applyFont="1" applyFill="1" applyBorder="1" applyNumberFormat="1">
      <alignment horizontal="left" vertical="center" wrapText="1"/>
      <protection locked="0"/>
    </xf>
    <xf numFmtId="49" fontId="22" fillId="41" borderId="25" xfId="0" applyFont="1" applyFill="1" applyBorder="1" applyNumberFormat="1">
      <alignment horizontal="center" vertical="center" wrapText="1"/>
      <protection locked="0"/>
    </xf>
    <xf numFmtId="49" fontId="22" fillId="0" borderId="25" xfId="0" applyFont="1" applyBorder="1" applyNumberFormat="1">
      <alignment horizontal="center" vertical="center" wrapText="1"/>
    </xf>
    <xf numFmtId="49" fontId="22" fillId="41" borderId="25" xfId="0" applyFont="1" applyFill="1" applyBorder="1" applyNumberFormat="1">
      <alignment horizontal="left" vertical="center" wrapText="1"/>
      <protection locked="0"/>
    </xf>
    <xf numFmtId="0" fontId="60" fillId="40" borderId="18" xfId="0" applyFont="1" applyFill="1" applyBorder="1" applyNumberFormat="1">
      <alignment horizontal="left" vertical="center" wrapText="1" indent="1"/>
    </xf>
    <xf numFmtId="49" fontId="34" fillId="0" borderId="22" xfId="0" applyFont="1" applyBorder="1" applyNumberFormat="1">
      <alignment horizontal="center" vertical="center" wrapText="1"/>
    </xf>
    <xf numFmtId="4" fontId="22" fillId="42" borderId="22" xfId="0" applyFont="1" applyFill="1" applyBorder="1" applyNumberFormat="1">
      <alignment horizontal="left" vertical="center" wrapText="1"/>
      <protection locked="0"/>
    </xf>
    <xf numFmtId="49" fontId="34" fillId="0" borderId="23" xfId="0" applyFont="1" applyBorder="1" applyNumberFormat="1">
      <alignment horizontal="center" vertical="center" wrapText="1"/>
    </xf>
    <xf numFmtId="4" fontId="22" fillId="42" borderId="23" xfId="0" applyFont="1" applyFill="1" applyBorder="1" applyNumberFormat="1">
      <alignment horizontal="left" vertical="center" wrapText="1"/>
      <protection locked="0"/>
    </xf>
    <xf numFmtId="49" fontId="34" fillId="0" borderId="25" xfId="0" applyFont="1" applyBorder="1" applyNumberFormat="1">
      <alignment horizontal="center" vertical="center" wrapText="1"/>
    </xf>
    <xf numFmtId="4" fontId="22" fillId="42" borderId="25" xfId="0" applyFont="1" applyFill="1" applyBorder="1" applyNumberFormat="1">
      <alignment horizontal="left" vertical="center" wrapText="1"/>
      <protection locked="0"/>
    </xf>
    <xf numFmtId="0" fontId="60" fillId="40" borderId="27" xfId="0" applyFont="1" applyFill="1" applyBorder="1" applyNumberFormat="1">
      <alignment horizontal="left" vertical="center" wrapText="1" indent="1"/>
    </xf>
    <xf numFmtId="0" fontId="60" fillId="40" borderId="27" xfId="0" applyFont="1" applyFill="1" applyBorder="1" applyNumberFormat="1">
      <alignment horizontal="left" vertical="center" wrapText="1"/>
    </xf>
    <xf numFmtId="49" fontId="55" fillId="40" borderId="27" xfId="0" applyFont="1" applyFill="1" applyBorder="1" applyNumberFormat="1">
      <alignment vertical="top"/>
    </xf>
    <xf numFmtId="49" fontId="22" fillId="0" borderId="20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0" fontId="22" fillId="0" borderId="20" xfId="0" applyFont="1" applyBorder="1" applyNumberFormat="1">
      <alignment vertical="center" wrapText="1"/>
    </xf>
    <xf numFmtId="173" fontId="22" fillId="42" borderId="13" xfId="0" applyFont="1" applyFill="1" applyBorder="1" applyNumberFormat="1">
      <alignment vertical="center" wrapText="1"/>
      <protection locked="0"/>
    </xf>
    <xf numFmtId="49" fontId="22" fillId="43" borderId="13" xfId="0" applyFont="1" applyFill="1" applyBorder="1" applyNumberFormat="1">
      <alignment horizontal="center" vertical="center" wrapText="1"/>
    </xf>
    <xf numFmtId="4" fontId="22" fillId="42" borderId="13" xfId="0" applyFont="1" applyFill="1" applyBorder="1" applyNumberFormat="1">
      <alignment horizontal="right" vertical="center" wrapText="1"/>
      <protection locked="0"/>
    </xf>
    <xf numFmtId="49" fontId="22" fillId="41" borderId="13" xfId="0" applyFont="1" applyFill="1" applyBorder="1" applyNumberFormat="1">
      <alignment vertical="center" wrapText="1"/>
      <protection locked="0"/>
    </xf>
    <xf numFmtId="0" fontId="22" fillId="0" borderId="0" xfId="0" applyFont="1" applyNumberFormat="1">
      <alignment vertical="center" wrapText="1"/>
    </xf>
    <xf numFmtId="49" fontId="22" fillId="0" borderId="13" xfId="0" applyFont="1" applyBorder="1" applyNumberFormat="1">
      <alignment horizontal="center" vertical="center"/>
    </xf>
    <xf numFmtId="0" fontId="22" fillId="0" borderId="43" xfId="0" applyFont="1" applyBorder="1" applyNumberFormat="1">
      <alignment horizontal="left" vertical="center" wrapText="1"/>
    </xf>
    <xf numFmtId="0" fontId="22" fillId="0" borderId="30" xfId="0" applyFont="1" applyBorder="1" applyNumberFormat="1">
      <alignment horizontal="left" vertical="center" wrapText="1"/>
    </xf>
    <xf numFmtId="0" fontId="22" fillId="0" borderId="44" xfId="0" applyFont="1" applyBorder="1" applyNumberFormat="1">
      <alignment horizontal="left" vertical="center" wrapText="1"/>
    </xf>
    <xf numFmtId="0" fontId="22" fillId="0" borderId="26" xfId="0" applyFont="1" applyBorder="1" applyNumberFormat="1">
      <alignment vertical="center" wrapText="1"/>
    </xf>
    <xf numFmtId="0" fontId="0" fillId="0" borderId="25" xfId="0" applyFont="1" applyBorder="1" applyNumberFormat="1">
      <alignment vertical="top" wrapText="1"/>
    </xf>
    <xf numFmtId="0" fontId="34" fillId="42" borderId="22" xfId="0" applyFont="1" applyFill="1" applyBorder="1" applyNumberFormat="1">
      <alignment horizontal="center" vertical="center" wrapText="1"/>
      <protection locked="0"/>
    </xf>
    <xf numFmtId="4" fontId="22" fillId="42" borderId="22" xfId="0" applyFont="1" applyFill="1" applyBorder="1" applyNumberFormat="1">
      <alignment horizontal="right" vertical="center" wrapText="1"/>
      <protection locked="0"/>
    </xf>
    <xf numFmtId="0" fontId="34" fillId="42" borderId="23" xfId="0" applyFont="1" applyFill="1" applyBorder="1" applyNumberFormat="1">
      <alignment horizontal="center" vertical="center" wrapText="1"/>
      <protection locked="0"/>
    </xf>
    <xf numFmtId="4" fontId="22" fillId="42" borderId="23" xfId="0" applyFont="1" applyFill="1" applyBorder="1" applyNumberFormat="1">
      <alignment horizontal="right" vertical="center" wrapText="1"/>
      <protection locked="0"/>
    </xf>
    <xf numFmtId="0" fontId="34" fillId="42" borderId="25" xfId="0" applyFont="1" applyFill="1" applyBorder="1" applyNumberFormat="1">
      <alignment horizontal="center" vertical="center" wrapText="1"/>
      <protection locked="0"/>
    </xf>
    <xf numFmtId="4" fontId="22" fillId="42" borderId="25" xfId="0" applyFont="1" applyFill="1" applyBorder="1" applyNumberFormat="1">
      <alignment horizontal="right" vertical="center" wrapText="1"/>
      <protection locked="0"/>
    </xf>
    <xf numFmtId="4" fontId="90" fillId="0" borderId="25" xfId="0" applyFont="1" applyBorder="1" applyNumberFormat="1">
      <alignment vertical="center" wrapText="1"/>
    </xf>
    <xf numFmtId="4" fontId="90" fillId="0" borderId="23" xfId="0" applyFont="1" applyBorder="1" applyNumberFormat="1">
      <alignment vertical="center" wrapText="1"/>
    </xf>
    <xf numFmtId="49" fontId="55" fillId="0" borderId="13" xfId="0" applyFont="1" applyBorder="1" applyNumberFormat="1">
      <alignment vertical="top"/>
    </xf>
    <xf numFmtId="49" fontId="22" fillId="0" borderId="13" xfId="0" applyFont="1" applyBorder="1" applyNumberFormat="1">
      <alignment horizontal="center" vertical="center" wrapText="1"/>
    </xf>
    <xf numFmtId="49" fontId="72" fillId="0" borderId="0" xfId="0" applyFont="1" applyNumberFormat="1">
      <alignment vertical="top"/>
    </xf>
    <xf numFmtId="49" fontId="73" fillId="0" borderId="0" xfId="0" applyFont="1" applyNumberFormat="1">
      <alignment vertical="top"/>
    </xf>
    <xf numFmtId="49" fontId="37" fillId="0" borderId="0" xfId="0" applyFont="1" applyNumberFormat="1">
      <alignment horizontal="center" vertical="top"/>
    </xf>
    <xf numFmtId="0" fontId="37" fillId="0" borderId="0" xfId="0" applyFont="1" applyNumberFormat="1">
      <alignment vertical="top"/>
    </xf>
    <xf numFmtId="0" fontId="37" fillId="0" borderId="0" xfId="0" applyFont="1" applyNumberFormat="1">
      <alignment horizontal="center" vertical="top"/>
    </xf>
    <xf numFmtId="49" fontId="37" fillId="0" borderId="0" xfId="0" applyFont="1" applyNumberFormat="1">
      <alignment horizontal="center" vertical="top"/>
    </xf>
    <xf numFmtId="0" fontId="25" fillId="0" borderId="18" xfId="0" applyFont="1" applyBorder="1" applyNumberFormat="1">
      <alignment horizontal="left" vertical="center" wrapText="1" indent="1"/>
    </xf>
    <xf numFmtId="0" fontId="25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/>
    </xf>
    <xf numFmtId="0" fontId="22" fillId="0" borderId="0" xfId="0" applyFont="1" applyNumberFormat="1">
      <alignment horizontal="right" vertical="center" wrapText="1"/>
    </xf>
    <xf numFmtId="0" fontId="0" fillId="0" borderId="22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25" xfId="0" applyFont="1" applyBorder="1" applyNumberFormat="1">
      <alignment horizontal="center" vertical="center" wrapText="1"/>
    </xf>
    <xf numFmtId="49" fontId="22" fillId="0" borderId="22" xfId="0" applyFont="1" applyBorder="1" applyNumberFormat="1">
      <alignment horizontal="center" vertical="center" wrapText="1"/>
    </xf>
    <xf numFmtId="0" fontId="22" fillId="0" borderId="24" xfId="0" applyFont="1" applyBorder="1" applyNumberFormat="1">
      <alignment vertical="center"/>
    </xf>
    <xf numFmtId="49" fontId="33" fillId="0" borderId="27" xfId="0" applyFont="1" applyBorder="1" applyNumberFormat="1">
      <alignment vertical="center" wrapText="1"/>
    </xf>
    <xf numFmtId="49" fontId="71" fillId="0" borderId="24" xfId="0" applyFont="1" applyBorder="1" applyNumberFormat="1">
      <alignment vertical="center" wrapText="1"/>
    </xf>
    <xf numFmtId="49" fontId="57" fillId="0" borderId="0" xfId="0" applyFont="1" applyNumberFormat="1">
      <alignment horizontal="center" vertical="center" wrapText="1"/>
    </xf>
    <xf numFmtId="173" fontId="22" fillId="0" borderId="13" xfId="0" applyFont="1" applyBorder="1" applyNumberFormat="1">
      <alignment horizontal="center" vertical="center" wrapText="1"/>
    </xf>
    <xf numFmtId="0" fontId="22" fillId="42" borderId="21" xfId="0" applyFont="1" applyFill="1" applyBorder="1" applyNumberFormat="1">
      <alignment horizontal="center" vertical="center" wrapText="1"/>
      <protection locked="0"/>
    </xf>
    <xf numFmtId="49" fontId="37" fillId="0" borderId="22" xfId="0" applyFont="1" applyBorder="1" applyNumberFormat="1">
      <alignment horizontal="center" vertical="center" wrapText="1"/>
    </xf>
    <xf numFmtId="4" fontId="0" fillId="42" borderId="22" xfId="0" applyFont="1" applyFill="1" applyBorder="1" applyNumberFormat="1">
      <alignment horizontal="right" vertical="center" wrapText="1"/>
      <protection locked="0"/>
    </xf>
    <xf numFmtId="49" fontId="37" fillId="0" borderId="23" xfId="0" applyFont="1" applyBorder="1" applyNumberFormat="1">
      <alignment horizontal="center" vertical="center" wrapText="1"/>
    </xf>
    <xf numFmtId="4" fontId="0" fillId="42" borderId="23" xfId="0" applyFont="1" applyFill="1" applyBorder="1" applyNumberFormat="1">
      <alignment horizontal="right" vertical="center" wrapText="1"/>
      <protection locked="0"/>
    </xf>
    <xf numFmtId="49" fontId="37" fillId="0" borderId="25" xfId="0" applyFont="1" applyBorder="1" applyNumberFormat="1">
      <alignment horizontal="center" vertical="center" wrapText="1"/>
    </xf>
    <xf numFmtId="4" fontId="0" fillId="42" borderId="25" xfId="0" applyFont="1" applyFill="1" applyBorder="1" applyNumberFormat="1">
      <alignment horizontal="right" vertical="center" wrapText="1"/>
      <protection locked="0"/>
    </xf>
    <xf numFmtId="49" fontId="0" fillId="0" borderId="0" xfId="0" applyFont="1" applyNumberFormat="1">
      <alignment horizontal="left" vertical="top"/>
    </xf>
    <xf numFmtId="49" fontId="0" fillId="0" borderId="27" xfId="0" applyFont="1" applyBorder="1" applyNumberFormat="1">
      <alignment vertical="top"/>
    </xf>
    <xf numFmtId="49" fontId="0" fillId="0" borderId="0" xfId="0" applyFont="1" applyNumberFormat="1">
      <alignment horizontal="left" vertical="top" wrapText="1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66" fillId="0" borderId="0" xfId="0" applyFont="1" applyNumberFormat="1">
      <alignment vertical="center" wrapText="1"/>
    </xf>
    <xf numFmtId="0" fontId="22" fillId="44" borderId="0" xfId="0" applyFont="1" applyFill="1" applyNumberFormat="1"/>
    <xf numFmtId="49" fontId="37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/>
    </xf>
    <xf numFmtId="0" fontId="68" fillId="0" borderId="0" xfId="0" applyFont="1" applyNumberFormat="1">
      <alignment horizontal="center" vertical="center" wrapText="1"/>
    </xf>
    <xf numFmtId="0" fontId="37" fillId="0" borderId="0" xfId="0" applyFont="1" applyNumberFormat="1"/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49" fontId="22" fillId="0" borderId="0" xfId="0" applyFont="1" applyNumberFormat="1">
      <alignment vertical="top"/>
    </xf>
    <xf numFmtId="49" fontId="59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42" borderId="13" xfId="0" applyFont="1" applyFill="1" applyBorder="1" applyNumberFormat="1">
      <alignment horizontal="left" vertical="center" wrapText="1"/>
      <protection locked="0"/>
    </xf>
    <xf numFmtId="173" fontId="0" fillId="42" borderId="13" xfId="0" applyFont="1" applyFill="1" applyBorder="1" applyNumberFormat="1">
      <alignment horizontal="center" vertical="center" wrapText="1"/>
      <protection locked="0"/>
    </xf>
    <xf numFmtId="49" fontId="29" fillId="42" borderId="13" xfId="0" applyFont="1" applyFill="1" applyBorder="1" applyNumberFormat="1">
      <alignment horizontal="left" vertical="center" wrapText="1"/>
      <protection locked="0"/>
    </xf>
    <xf numFmtId="0" fontId="22" fillId="0" borderId="22" xfId="0" applyFont="1" applyBorder="1" applyNumberFormat="1">
      <alignment horizontal="left" vertical="top" wrapText="1"/>
    </xf>
    <xf numFmtId="0" fontId="57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0" fontId="22" fillId="40" borderId="20" xfId="0" applyFont="1" applyFill="1" applyBorder="1" applyNumberFormat="1">
      <alignment vertical="center" wrapText="1"/>
    </xf>
    <xf numFmtId="49" fontId="42" fillId="40" borderId="18" xfId="0" applyFont="1" applyFill="1" applyBorder="1" applyNumberFormat="1">
      <alignment horizontal="left" vertical="center"/>
    </xf>
    <xf numFmtId="49" fontId="67" fillId="40" borderId="18" xfId="0" applyFont="1" applyFill="1" applyBorder="1" applyNumberFormat="1">
      <alignment horizontal="center" vertical="top"/>
    </xf>
    <xf numFmtId="49" fontId="67" fillId="40" borderId="21" xfId="0" applyFont="1" applyFill="1" applyBorder="1" applyNumberFormat="1">
      <alignment horizontal="center" vertical="top"/>
    </xf>
    <xf numFmtId="0" fontId="22" fillId="0" borderId="25" xfId="0" applyFont="1" applyBorder="1" applyNumberFormat="1">
      <alignment horizontal="left" vertical="top" wrapText="1"/>
    </xf>
    <xf numFmtId="49" fontId="22" fillId="0" borderId="0" xfId="0" applyFont="1" applyNumberFormat="1">
      <alignment horizontal="left" vertical="top" wrapText="1"/>
    </xf>
    <xf numFmtId="0" fontId="22" fillId="0" borderId="0" xfId="0" applyFont="1" applyNumberFormat="1"/>
    <xf numFmtId="0" fontId="40" fillId="0" borderId="0" xfId="0" applyFont="1" applyNumberFormat="1">
      <alignment horizontal="center" vertical="center"/>
    </xf>
    <xf numFmtId="0" fontId="48" fillId="0" borderId="0" xfId="0" applyFont="1" applyNumberFormat="1"/>
    <xf numFmtId="0" fontId="60" fillId="0" borderId="0" xfId="0" applyFont="1" applyNumberFormat="1"/>
    <xf numFmtId="0" fontId="69" fillId="0" borderId="0" xfId="0" applyFont="1" applyNumberFormat="1">
      <alignment horizontal="center" vertical="center"/>
    </xf>
    <xf numFmtId="0" fontId="60" fillId="0" borderId="0" xfId="0" applyFont="1" applyNumberFormat="1"/>
    <xf numFmtId="0" fontId="40" fillId="0" borderId="0" xfId="0" applyFont="1" applyNumberFormat="1">
      <alignment horizontal="center" vertical="center"/>
    </xf>
    <xf numFmtId="0" fontId="25" fillId="0" borderId="21" xfId="0" applyFont="1" applyBorder="1" applyNumberFormat="1">
      <alignment horizontal="left" vertical="center" wrapText="1" indent="1"/>
    </xf>
    <xf numFmtId="0" fontId="25" fillId="0" borderId="13" xfId="0" applyFont="1" applyBorder="1" applyNumberFormat="1">
      <alignment horizontal="left" vertical="center" wrapText="1" indent="1"/>
    </xf>
    <xf numFmtId="0" fontId="25" fillId="0" borderId="20" xfId="0" applyFont="1" applyBorder="1" applyNumberFormat="1">
      <alignment horizontal="left" vertical="center" wrapText="1" indent="1"/>
    </xf>
    <xf numFmtId="0" fontId="22" fillId="0" borderId="14" xfId="0" applyFont="1" applyBorder="1" applyNumberFormat="1">
      <alignment horizontal="center" vertical="center" wrapText="1"/>
    </xf>
    <xf numFmtId="0" fontId="22" fillId="0" borderId="14" xfId="0" applyFont="1" applyBorder="1" applyNumberFormat="1">
      <alignment horizontal="center" vertical="center" wrapText="1"/>
    </xf>
    <xf numFmtId="0" fontId="22" fillId="0" borderId="19" xfId="0" applyFont="1" applyBorder="1" applyNumberFormat="1">
      <alignment horizontal="center" vertical="center"/>
    </xf>
    <xf numFmtId="49" fontId="22" fillId="0" borderId="19" xfId="0" applyFont="1" applyBorder="1" applyNumberFormat="1">
      <alignment horizontal="left" vertical="center" wrapText="1"/>
    </xf>
    <xf numFmtId="49" fontId="22" fillId="0" borderId="0" xfId="0" applyFont="1" applyNumberFormat="1">
      <alignment horizontal="left"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49" fontId="22" fillId="42" borderId="13" xfId="0" applyFont="1" applyFill="1" applyBorder="1" applyNumberFormat="1">
      <alignment horizontal="left" vertical="center" wrapText="1"/>
      <protection locked="0"/>
    </xf>
    <xf numFmtId="173" fontId="0" fillId="42" borderId="14" xfId="0" applyFont="1" applyFill="1" applyBorder="1" applyNumberFormat="1">
      <alignment horizontal="left" vertical="center" wrapText="1" indent="1"/>
      <protection locked="0"/>
    </xf>
    <xf numFmtId="49" fontId="33" fillId="40" borderId="20" xfId="0" applyFont="1" applyFill="1" applyBorder="1" applyNumberFormat="1">
      <alignment horizontal="center" vertical="center"/>
    </xf>
    <xf numFmtId="49" fontId="42" fillId="40" borderId="21" xfId="0" applyFont="1" applyFill="1" applyBorder="1" applyNumberFormat="1">
      <alignment horizontal="left" vertical="center"/>
    </xf>
    <xf numFmtId="0" fontId="25" fillId="0" borderId="0" xfId="0" applyFont="1" applyNumberFormat="1">
      <alignment horizontal="right" vertical="top" wrapText="1"/>
    </xf>
    <xf numFmtId="49" fontId="41" fillId="0" borderId="0" xfId="0" applyFont="1" applyNumberFormat="1">
      <alignment horizontal="left" vertical="top" wrapText="1"/>
    </xf>
    <xf numFmtId="49" fontId="41" fillId="0" borderId="0" xfId="0" applyFont="1" applyNumberFormat="1">
      <alignment vertical="top"/>
    </xf>
    <xf numFmtId="0" fontId="22" fillId="0" borderId="0" xfId="0" applyFont="1" applyNumberFormat="1"/>
    <xf numFmtId="0" fontId="40" fillId="0" borderId="0" xfId="0" applyFont="1" applyNumberFormat="1">
      <alignment horizontal="center" vertical="center"/>
    </xf>
    <xf numFmtId="0" fontId="48" fillId="0" borderId="0" xfId="0" applyFont="1" applyNumberFormat="1"/>
    <xf numFmtId="0" fontId="39" fillId="0" borderId="0" xfId="0" applyFont="1" applyNumberFormat="1">
      <alignment horizontal="center" vertical="center"/>
    </xf>
    <xf numFmtId="0" fontId="39" fillId="0" borderId="0" xfId="0" applyFont="1" applyNumberFormat="1">
      <alignment horizontal="center" vertical="center"/>
    </xf>
    <xf numFmtId="0" fontId="22" fillId="0" borderId="42" xfId="0" applyFont="1" applyBorder="1" applyNumberFormat="1">
      <alignment horizontal="left" vertical="center" wrapText="1" indent="1"/>
    </xf>
    <xf numFmtId="0" fontId="22" fillId="0" borderId="14" xfId="0" applyFont="1" applyBorder="1" applyNumberFormat="1">
      <alignment horizontal="center" vertical="center"/>
    </xf>
    <xf numFmtId="49" fontId="22" fillId="0" borderId="14" xfId="0" applyFont="1" applyBorder="1" applyNumberFormat="1">
      <alignment horizontal="left" vertical="center" wrapText="1"/>
    </xf>
    <xf numFmtId="49" fontId="33" fillId="40" borderId="16" xfId="0" applyFont="1" applyFill="1" applyBorder="1" applyNumberFormat="1">
      <alignment horizontal="center" vertical="center"/>
    </xf>
    <xf numFmtId="49" fontId="42" fillId="40" borderId="17" xfId="0" applyFont="1" applyFill="1" applyBorder="1" applyNumberFormat="1">
      <alignment horizontal="left" vertical="center"/>
    </xf>
    <xf numFmtId="0" fontId="39" fillId="0" borderId="0" xfId="0" applyFont="1" applyNumberFormat="1">
      <alignment horizontal="center" vertical="center"/>
    </xf>
    <xf numFmtId="49" fontId="22" fillId="38" borderId="12" xfId="0" applyFont="1" applyFill="1" applyBorder="1" applyNumberFormat="1">
      <alignment horizontal="center" vertical="top"/>
    </xf>
    <xf numFmtId="49" fontId="22" fillId="0" borderId="0" xfId="0" applyFont="1" applyNumberFormat="1">
      <alignment horizontal="center" vertical="top"/>
    </xf>
    <xf numFmtId="0" fontId="33" fillId="39" borderId="0" xfId="0" applyFont="1" applyFill="1" applyNumberFormat="1">
      <alignment horizontal="center" vertical="center" wrapText="1"/>
    </xf>
    <xf numFmtId="49" fontId="0" fillId="0" borderId="0" xfId="0" applyFont="1" applyNumberFormat="1">
      <alignment horizontal="center" vertical="top"/>
    </xf>
    <xf numFmtId="0" fontId="38" fillId="39" borderId="0" xfId="0" applyFont="1" applyFill="1" applyNumberFormat="1">
      <alignment horizontal="center" vertical="center" wrapText="1"/>
    </xf>
    <xf numFmtId="49" fontId="33" fillId="39" borderId="0" xfId="0" applyFont="1" applyFill="1" applyNumberFormat="1">
      <alignment horizontal="center" vertical="center"/>
    </xf>
    <xf numFmtId="49" fontId="0" fillId="0" borderId="0" xfId="0" applyFont="1" applyNumberFormat="1">
      <alignment vertical="center" wrapText="1"/>
    </xf>
    <xf numFmtId="49" fontId="0" fillId="39" borderId="0" xfId="0" applyFont="1" applyFill="1" applyNumberFormat="1">
      <alignment horizontal="center" vertical="top" wrapText="1"/>
    </xf>
    <xf numFmtId="0" fontId="33" fillId="39" borderId="0" xfId="0" applyFont="1" applyFill="1" applyNumberFormat="1">
      <alignment horizontal="center" vertical="center"/>
    </xf>
    <xf numFmtId="0" fontId="33" fillId="39" borderId="13" xfId="0" applyFont="1" applyFill="1" applyBorder="1" applyNumberFormat="1">
      <alignment horizontal="center" vertical="center" wrapText="1"/>
    </xf>
    <xf numFmtId="49" fontId="22" fillId="0" borderId="0" xfId="0" applyFont="1" applyNumberFormat="1">
      <alignment vertical="top" wrapText="1"/>
    </xf>
    <xf numFmtId="0" fontId="22" fillId="0" borderId="13" xfId="0" applyFont="1" applyBorder="1" applyNumberFormat="1">
      <alignment vertical="center" wrapText="1"/>
    </xf>
    <xf numFmtId="0" fontId="0" fillId="0" borderId="13" xfId="0" applyFont="1" applyBorder="1" applyNumberFormat="1">
      <alignment vertical="center" wrapText="1"/>
    </xf>
    <xf numFmtId="0" fontId="0" fillId="0" borderId="0" xfId="0" applyFont="1" applyNumberFormat="1">
      <alignment vertical="center" wrapText="1"/>
    </xf>
    <xf numFmtId="49" fontId="0" fillId="0" borderId="0" xfId="0" applyFont="1" applyNumberFormat="1">
      <alignment horizontal="center" vertical="center"/>
    </xf>
    <xf numFmtId="49" fontId="0" fillId="0" borderId="0" xfId="0" applyFont="1" applyNumberFormat="1">
      <alignment horizontal="center" vertical="top" wrapText="1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22" fillId="0" borderId="13" xfId="0" applyFont="1" applyBorder="1" applyNumberFormat="1">
      <alignment horizontal="left" vertical="top"/>
    </xf>
    <xf numFmtId="49" fontId="22" fillId="0" borderId="25" xfId="0" applyFont="1" applyBorder="1" applyNumberFormat="1">
      <alignment vertical="top"/>
    </xf>
    <xf numFmtId="49" fontId="22" fillId="0" borderId="25" xfId="0" applyFont="1" applyBorder="1" applyNumberFormat="1">
      <alignment vertical="top" wrapText="1"/>
    </xf>
    <xf numFmtId="49" fontId="33" fillId="0" borderId="0" xfId="0" applyFont="1" applyNumberFormat="1">
      <alignment horizontal="center" vertical="center"/>
    </xf>
    <xf numFmtId="49" fontId="22" fillId="0" borderId="13" xfId="0" applyFont="1" applyBorder="1" applyNumberFormat="1">
      <alignment vertical="top"/>
    </xf>
    <xf numFmtId="49" fontId="22" fillId="0" borderId="31" xfId="0" applyFont="1" applyBorder="1" applyNumberFormat="1">
      <alignment vertical="top" wrapText="1"/>
    </xf>
    <xf numFmtId="49" fontId="22" fillId="0" borderId="0" xfId="0" applyFont="1" applyNumberFormat="1">
      <alignment vertical="top"/>
    </xf>
    <xf numFmtId="0" fontId="38" fillId="0" borderId="15" xfId="0" applyFont="1" applyBorder="1" applyNumberFormat="1">
      <alignment horizontal="center" vertical="center" wrapText="1"/>
    </xf>
    <xf numFmtId="49" fontId="0" fillId="0" borderId="15" xfId="0" applyFont="1" applyBorder="1" applyNumberFormat="1">
      <alignment horizontal="center" vertical="center" wrapText="1"/>
    </xf>
    <xf numFmtId="49" fontId="0" fillId="0" borderId="0" xfId="0" applyFont="1" applyNumberFormat="1">
      <alignment vertical="top" wrapText="1"/>
    </xf>
    <xf numFmtId="0" fontId="0" fillId="0" borderId="15" xfId="0" applyFont="1" applyBorder="1" applyNumberFormat="1">
      <alignment horizontal="center" vertical="center" wrapText="1"/>
    </xf>
    <xf numFmtId="49" fontId="0" fillId="41" borderId="13" xfId="0" applyFont="1" applyFill="1" applyBorder="1" applyNumberFormat="1">
      <alignment horizontal="left" vertical="center" wrapText="1"/>
      <protection locked="0"/>
    </xf>
    <xf numFmtId="49" fontId="0" fillId="0" borderId="13" xfId="0" applyFont="1" applyBorder="1" applyNumberFormat="1">
      <alignment horizontal="center" vertical="center" wrapText="1"/>
    </xf>
    <xf numFmtId="49" fontId="22" fillId="45" borderId="0" xfId="0" applyFont="1" applyFill="1" applyNumberFormat="1">
      <alignment vertical="top"/>
    </xf>
    <xf numFmtId="49" fontId="0" fillId="0" borderId="13" xfId="0" applyFont="1" applyBorder="1" applyNumberFormat="1">
      <alignment horizontal="left" vertical="center" wrapText="1"/>
    </xf>
    <xf numFmtId="0" fontId="0" fillId="0" borderId="13" xfId="0" applyFont="1" applyBorder="1" applyNumberFormat="1">
      <alignment horizontal="center" vertical="center" wrapText="1"/>
    </xf>
    <xf numFmtId="49" fontId="0" fillId="0" borderId="13" xfId="0" applyFont="1" applyBorder="1" applyNumberFormat="1">
      <alignment horizontal="center" vertical="center" wrapText="1"/>
    </xf>
    <xf numFmtId="49" fontId="22" fillId="46" borderId="0" xfId="0" applyFont="1" applyFill="1" applyNumberFormat="1">
      <alignment vertical="top"/>
    </xf>
    <xf numFmtId="49" fontId="0" fillId="0" borderId="0" xfId="0" applyFont="1" applyNumberFormat="1">
      <alignment horizontal="left" vertical="center" wrapText="1"/>
    </xf>
    <xf numFmtId="0" fontId="0" fillId="0" borderId="0" xfId="0" applyFont="1" applyNumberFormat="1">
      <alignment horizontal="center" vertical="center" wrapText="1"/>
    </xf>
    <xf numFmtId="49" fontId="22" fillId="45" borderId="0" xfId="0" applyFont="1" applyFill="1" applyNumberFormat="1">
      <alignment horizontal="center" vertical="center"/>
    </xf>
    <xf numFmtId="49" fontId="0" fillId="0" borderId="13" xfId="0" applyFont="1" applyBorder="1" applyNumberFormat="1">
      <alignment horizontal="right" vertical="center" wrapText="1" indent="1"/>
    </xf>
    <xf numFmtId="0" fontId="0" fillId="0" borderId="13" xfId="0" applyFont="1" applyBorder="1" applyNumberFormat="1">
      <alignment horizontal="right" vertical="center" wrapText="1"/>
    </xf>
    <xf numFmtId="0" fontId="39" fillId="0" borderId="28" xfId="0" applyFont="1" applyBorder="1" applyNumberFormat="1">
      <alignment horizontal="center" vertical="center" wrapText="1"/>
    </xf>
    <xf numFmtId="0" fontId="22" fillId="0" borderId="0" xfId="0" applyFont="1" applyNumberFormat="1">
      <alignment vertical="center"/>
    </xf>
    <xf numFmtId="49" fontId="22" fillId="0" borderId="0" xfId="0" applyFont="1" applyNumberFormat="1">
      <alignment vertical="center" wrapText="1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vertical="top"/>
    </xf>
    <xf numFmtId="49" fontId="39" fillId="0" borderId="0" xfId="0" applyFont="1" applyNumberFormat="1">
      <alignment horizontal="center" vertical="center"/>
    </xf>
    <xf numFmtId="49" fontId="91" fillId="38" borderId="13" xfId="0" applyFont="1" applyFill="1" applyBorder="1" applyNumberFormat="1">
      <alignment horizontal="left" vertical="center" wrapText="1" indent="1"/>
    </xf>
    <xf numFmtId="49" fontId="29" fillId="42" borderId="13" xfId="0" applyFont="1" applyFill="1" applyBorder="1" applyNumberFormat="1">
      <alignment horizontal="left" vertical="center" wrapText="1"/>
      <protection locked="0"/>
    </xf>
    <xf numFmtId="49" fontId="91" fillId="41" borderId="13" xfId="0" applyFont="1" applyFill="1" applyBorder="1" applyNumberFormat="1">
      <alignment horizontal="left" vertical="center" wrapText="1"/>
      <protection locked="0"/>
    </xf>
    <xf numFmtId="49" fontId="51" fillId="0" borderId="0" xfId="0" applyFont="1" applyNumberFormat="1">
      <alignment vertical="top"/>
    </xf>
    <xf numFmtId="49" fontId="49" fillId="0" borderId="0" xfId="0" applyFont="1" applyNumberFormat="1">
      <alignment vertical="top"/>
    </xf>
    <xf numFmtId="49" fontId="22" fillId="41" borderId="13" xfId="0" applyFont="1" applyFill="1" applyBorder="1" applyNumberFormat="1">
      <alignment horizontal="left" vertical="center" wrapText="1"/>
      <protection locked="0"/>
    </xf>
    <xf numFmtId="173" fontId="0" fillId="42" borderId="14" xfId="0" applyFont="1" applyFill="1" applyBorder="1" applyNumberFormat="1">
      <alignment horizontal="left" vertical="center" wrapText="1" indent="1"/>
      <protection locked="0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3" borderId="22" xfId="0" applyFont="1" applyFill="1" applyBorder="1" applyNumberFormat="1">
      <alignment horizontal="center" vertical="center" wrapText="1"/>
    </xf>
    <xf numFmtId="49" fontId="22" fillId="43" borderId="13" xfId="0" applyFont="1" applyFill="1" applyBorder="1" applyNumberFormat="1">
      <alignment horizontal="left" vertical="center" wrapText="1"/>
    </xf>
    <xf numFmtId="49" fontId="22" fillId="43" borderId="13" xfId="0" applyFont="1" applyFill="1" applyBorder="1" applyNumberFormat="1">
      <alignment horizontal="left" vertical="center" wrapText="1"/>
    </xf>
    <xf numFmtId="0" fontId="22" fillId="42" borderId="22" xfId="0" applyFont="1" applyFill="1" applyBorder="1" applyNumberFormat="1">
      <alignment horizontal="left" vertical="center" wrapText="1"/>
      <protection locked="0"/>
    </xf>
    <xf numFmtId="0" fontId="22" fillId="42" borderId="13" xfId="0" applyFont="1" applyFill="1" applyBorder="1" applyNumberFormat="1">
      <alignment horizontal="center" vertical="center" wrapText="1"/>
      <protection locked="0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0" fontId="22" fillId="42" borderId="25" xfId="0" applyFont="1" applyFill="1" applyBorder="1" applyNumberFormat="1">
      <alignment horizontal="left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49" fontId="49" fillId="0" borderId="27" xfId="0" applyFont="1" applyBorder="1" applyNumberFormat="1">
      <alignment vertical="top"/>
    </xf>
    <xf numFmtId="49" fontId="59" fillId="0" borderId="0" xfId="0" applyFont="1" applyNumberFormat="1">
      <alignment vertical="top"/>
    </xf>
    <xf numFmtId="49" fontId="0" fillId="0" borderId="23" xfId="0" applyFont="1" applyBorder="1" applyNumberFormat="1">
      <alignment vertical="top"/>
    </xf>
    <xf numFmtId="49" fontId="0" fillId="38" borderId="23" xfId="0" applyFont="1" applyFill="1" applyBorder="1" applyNumberFormat="1">
      <alignment vertical="top"/>
    </xf>
    <xf numFmtId="49" fontId="22" fillId="0" borderId="0" xfId="0" applyFont="1" applyNumberFormat="1">
      <alignment horizontal="left" vertical="center" wrapText="1"/>
    </xf>
    <xf numFmtId="49" fontId="22" fillId="0" borderId="29" xfId="0" applyFont="1" applyBorder="1" applyNumberFormat="1">
      <alignment vertical="center" wrapText="1"/>
    </xf>
    <xf numFmtId="0" fontId="22" fillId="0" borderId="0" xfId="0" applyFont="1" applyNumberFormat="1">
      <alignment horizontal="left" vertical="center" wrapText="1"/>
    </xf>
    <xf numFmtId="49" fontId="22" fillId="0" borderId="28" xfId="0" applyFont="1" applyBorder="1" applyNumberFormat="1">
      <alignment vertical="center" wrapText="1"/>
    </xf>
    <xf numFmtId="0" fontId="42" fillId="0" borderId="28" xfId="0" applyFont="1" applyBorder="1" applyNumberFormat="1">
      <alignment horizontal="left" vertical="center"/>
    </xf>
    <xf numFmtId="49" fontId="22" fillId="43" borderId="23" xfId="0" applyFont="1" applyFill="1" applyBorder="1" applyNumberFormat="1">
      <alignment vertical="center" wrapText="1"/>
    </xf>
    <xf numFmtId="49" fontId="0" fillId="42" borderId="23" xfId="0" applyFont="1" applyFill="1" applyBorder="1" applyNumberFormat="1">
      <alignment vertical="top"/>
      <protection locked="0"/>
    </xf>
    <xf numFmtId="49" fontId="22" fillId="0" borderId="21" xfId="0" applyFont="1" applyBorder="1" applyNumberFormat="1">
      <alignment horizontal="center" vertical="center" wrapText="1"/>
    </xf>
    <xf numFmtId="49" fontId="22" fillId="43" borderId="25" xfId="0" applyFont="1" applyFill="1" applyBorder="1" applyNumberFormat="1">
      <alignment vertical="center" wrapText="1"/>
    </xf>
    <xf numFmtId="49" fontId="0" fillId="38" borderId="0" xfId="0" applyFont="1" applyFill="1" applyNumberFormat="1">
      <alignment vertical="top"/>
    </xf>
    <xf numFmtId="49" fontId="0" fillId="0" borderId="0" xfId="0" applyFont="1" applyNumberFormat="1">
      <alignment vertical="top"/>
    </xf>
    <xf numFmtId="49" fontId="22" fillId="0" borderId="22" xfId="0" applyFont="1" applyBorder="1" applyNumberFormat="1">
      <alignment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43" borderId="22" xfId="0" applyFont="1" applyFill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51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23" xfId="0" applyFont="1" applyBorder="1" applyNumberFormat="1">
      <alignment vertical="center" wrapText="1"/>
    </xf>
    <xf numFmtId="49" fontId="22" fillId="0" borderId="23" xfId="0" applyFont="1" applyBorder="1" applyNumberFormat="1">
      <alignment horizontal="center" vertical="center" wrapText="1"/>
    </xf>
    <xf numFmtId="49" fontId="22" fillId="43" borderId="23" xfId="0" applyFont="1" applyFill="1" applyBorder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5" xfId="0" applyFont="1" applyBorder="1" applyNumberFormat="1">
      <alignment horizontal="center" vertical="center" wrapText="1"/>
    </xf>
    <xf numFmtId="49" fontId="22" fillId="43" borderId="25" xfId="0" applyFont="1" applyFill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49" fontId="40" fillId="0" borderId="25" xfId="0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49" fontId="22" fillId="0" borderId="23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49" fontId="57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22" fillId="0" borderId="20" xfId="0" applyFont="1" applyBorder="1" applyNumberFormat="1">
      <alignment vertical="center"/>
    </xf>
    <xf numFmtId="49" fontId="71" fillId="0" borderId="26" xfId="0" applyFont="1" applyBorder="1" applyNumberFormat="1">
      <alignment vertical="center" wrapText="1"/>
    </xf>
    <xf numFmtId="4" fontId="34" fillId="42" borderId="22" xfId="0" applyFont="1" applyFill="1" applyBorder="1" applyNumberFormat="1">
      <alignment horizontal="right" vertical="center" wrapText="1"/>
      <protection locked="0"/>
    </xf>
    <xf numFmtId="4" fontId="34" fillId="42" borderId="23" xfId="0" applyFont="1" applyFill="1" applyBorder="1" applyNumberFormat="1">
      <alignment horizontal="right" vertical="center" wrapText="1"/>
      <protection locked="0"/>
    </xf>
    <xf numFmtId="4" fontId="34" fillId="42" borderId="25" xfId="0" applyFont="1" applyFill="1" applyBorder="1" applyNumberFormat="1">
      <alignment horizontal="right" vertical="center" wrapText="1"/>
      <protection locked="0"/>
    </xf>
    <xf numFmtId="49" fontId="0" fillId="0" borderId="0" xfId="0" applyFont="1" applyNumberFormat="1">
      <alignment vertical="top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0" fontId="0" fillId="0" borderId="0" xfId="0" applyFont="1" applyNumberFormat="1">
      <alignment vertical="top"/>
    </xf>
    <xf numFmtId="49" fontId="49" fillId="0" borderId="0" xfId="0" applyFont="1" applyNumberFormat="1">
      <alignment vertical="top"/>
    </xf>
    <xf numFmtId="49" fontId="0" fillId="39" borderId="0" xfId="0" applyFont="1" applyFill="1" applyNumberFormat="1">
      <alignment vertical="top"/>
    </xf>
    <xf numFmtId="49" fontId="0" fillId="39" borderId="0" xfId="0" applyFont="1" applyFill="1" applyNumberFormat="1">
      <alignment vertical="top"/>
    </xf>
    <xf numFmtId="0" fontId="0" fillId="39" borderId="0" xfId="0" applyFont="1" applyFill="1" applyNumberFormat="1">
      <alignment vertical="top"/>
    </xf>
    <xf numFmtId="49" fontId="0" fillId="0" borderId="0" xfId="0" applyFont="1" applyNumberFormat="1">
      <alignment vertical="top"/>
    </xf>
    <xf numFmtId="49" fontId="22" fillId="43" borderId="29" xfId="0" applyFont="1" applyFill="1" applyBorder="1" applyNumberFormat="1">
      <alignment horizontal="center" vertical="center" wrapText="1"/>
    </xf>
    <xf numFmtId="49" fontId="22" fillId="43" borderId="28" xfId="0" applyFont="1" applyFill="1" applyBorder="1" applyNumberFormat="1">
      <alignment horizontal="center" vertical="center" wrapText="1"/>
    </xf>
    <xf numFmtId="49" fontId="22" fillId="43" borderId="44" xfId="0" applyFont="1" applyFill="1" applyBorder="1" applyNumberFormat="1">
      <alignment horizontal="center" vertical="center" wrapText="1"/>
    </xf>
    <xf numFmtId="49" fontId="0" fillId="42" borderId="13" xfId="0" applyFont="1" applyFill="1" applyBorder="1" applyNumberFormat="1">
      <alignment horizontal="center" vertical="center" wrapText="1"/>
      <protection locked="0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39" fillId="0" borderId="0" xfId="0" applyFont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8" borderId="20" xfId="0" applyFont="1" applyFill="1" applyBorder="1" applyNumberFormat="1">
      <alignment horizontal="left" vertical="center" wrapText="1"/>
    </xf>
    <xf numFmtId="0" fontId="48" fillId="0" borderId="0" xfId="0" applyFont="1" applyNumberFormat="1">
      <alignment vertical="center" wrapText="1"/>
    </xf>
    <xf numFmtId="0" fontId="80" fillId="0" borderId="20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 indent="3"/>
    </xf>
    <xf numFmtId="0" fontId="22" fillId="0" borderId="13" xfId="0" applyFont="1" applyBorder="1" applyNumberFormat="1">
      <alignment horizontal="left" vertical="center" wrapText="1" indent="4"/>
    </xf>
    <xf numFmtId="0" fontId="22" fillId="0" borderId="13" xfId="0" applyFont="1" applyBorder="1" applyNumberFormat="1">
      <alignment horizontal="left" vertical="top" wrapText="1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0" fillId="39" borderId="0" xfId="0" applyFont="1" applyFill="1" applyNumberFormat="1">
      <alignment vertical="top"/>
    </xf>
    <xf numFmtId="49" fontId="46" fillId="0" borderId="14" xfId="0" applyFont="1" applyBorder="1" applyNumberFormat="1">
      <alignment vertical="center" wrapText="1"/>
    </xf>
    <xf numFmtId="0" fontId="25" fillId="0" borderId="0" xfId="0" applyFont="1" applyNumberFormat="1">
      <alignment vertical="top" wrapText="1"/>
    </xf>
    <xf numFmtId="0" fontId="0" fillId="0" borderId="14" xfId="0" applyFont="1" applyBorder="1" applyNumberFormat="1">
      <alignment vertical="center" wrapText="1"/>
    </xf>
    <xf numFmtId="0" fontId="0" fillId="0" borderId="14" xfId="0" applyFont="1" applyBorder="1" applyNumberFormat="1">
      <alignment vertical="top" wrapText="1"/>
    </xf>
    <xf numFmtId="49" fontId="33" fillId="0" borderId="14" xfId="0" applyFont="1" applyBorder="1" applyNumberFormat="1">
      <alignment vertical="center" wrapText="1"/>
    </xf>
    <xf numFmtId="0" fontId="33" fillId="0" borderId="14" xfId="0" applyFont="1" applyBorder="1" applyNumberFormat="1">
      <alignment vertical="center" wrapText="1"/>
    </xf>
    <xf numFmtId="0" fontId="52" fillId="0" borderId="0" xfId="0" applyFont="1" applyNumberFormat="1">
      <alignment horizontal="left" vertical="top" wrapText="1"/>
    </xf>
    <xf numFmtId="0" fontId="22" fillId="0" borderId="14" xfId="0" applyFont="1" applyBorder="1" applyNumberFormat="1">
      <alignment vertical="center" wrapText="1"/>
    </xf>
    <xf numFmtId="0" fontId="41" fillId="0" borderId="0" xfId="0" applyFont="1" applyNumberFormat="1">
      <alignment vertical="top" wrapText="1"/>
    </xf>
    <xf numFmtId="0" fontId="52" fillId="0" borderId="0" xfId="0" applyFont="1" applyNumberFormat="1">
      <alignment vertical="top" wrapText="1"/>
    </xf>
    <xf numFmtId="0" fontId="41" fillId="0" borderId="0" xfId="0" applyFont="1" applyNumberFormat="1">
      <alignment horizontal="left" vertical="center" wrapText="1"/>
    </xf>
    <xf numFmtId="0" fontId="52" fillId="0" borderId="0" xfId="0" applyFont="1" applyNumberFormat="1">
      <alignment horizontal="left" vertical="top" wrapText="1"/>
    </xf>
    <xf numFmtId="49" fontId="57" fillId="0" borderId="0" xfId="0" applyFont="1" applyNumberFormat="1">
      <alignment vertical="top"/>
    </xf>
    <xf numFmtId="49" fontId="57" fillId="0" borderId="0" xfId="0" applyFont="1" applyNumberFormat="1">
      <alignment horizontal="center" vertical="top"/>
    </xf>
    <xf numFmtId="0" fontId="58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49" fontId="57" fillId="0" borderId="0" xfId="0" applyFont="1" applyNumberFormat="1">
      <alignment vertical="top"/>
    </xf>
    <xf numFmtId="0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center" vertical="center" textRotation="90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left" vertical="center" wrapText="1"/>
    </xf>
    <xf numFmtId="0" fontId="57" fillId="0" borderId="0" xfId="0" applyFont="1" applyNumberFormat="1">
      <alignment vertical="center"/>
    </xf>
    <xf numFmtId="0" fontId="57" fillId="0" borderId="0" xfId="0" applyFont="1" applyNumberFormat="1">
      <alignment horizontal="left" vertical="center" indent="1"/>
    </xf>
    <xf numFmtId="49" fontId="22" fillId="41" borderId="13" xfId="64" applyFont="1" applyFill="1" applyBorder="1" applyNumberFormat="1">
      <alignment horizontal="left" vertical="center" wrapText="1"/>
      <protection locked="0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45" fillId="0" borderId="0" xfId="0" applyFont="1" applyNumberFormat="1">
      <alignment vertical="center"/>
    </xf>
    <xf numFmtId="0" fontId="56" fillId="0" borderId="0" xfId="0" applyFont="1" applyNumberFormat="1">
      <alignment vertical="center" wrapText="1"/>
    </xf>
    <xf numFmtId="0" fontId="22" fillId="0" borderId="13" xfId="0" applyFont="1" applyBorder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40" fillId="0" borderId="22" xfId="0" applyFont="1" applyBorder="1" applyNumberFormat="1">
      <alignment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40" fillId="0" borderId="23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0" fontId="22" fillId="0" borderId="25" xfId="0" applyFont="1" applyBorder="1" applyNumberFormat="1">
      <alignment horizontal="left" vertical="center" wrapText="1"/>
    </xf>
    <xf numFmtId="0" fontId="42" fillId="0" borderId="25" xfId="0" applyFont="1" applyBorder="1" applyNumberFormat="1">
      <alignment horizontal="left" vertical="center"/>
    </xf>
    <xf numFmtId="49" fontId="22" fillId="0" borderId="25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0" borderId="23" xfId="0" applyFont="1" applyBorder="1" applyNumberFormat="1">
      <alignment horizontal="left" vertical="center"/>
    </xf>
    <xf numFmtId="0" fontId="42" fillId="40" borderId="24" xfId="0" applyFont="1" applyFill="1" applyBorder="1" applyNumberFormat="1">
      <alignment horizontal="left" vertical="center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3" borderId="13" xfId="64" applyFont="1" applyFill="1" applyBorder="1" applyNumberFormat="1">
      <alignment horizontal="left" vertical="center" wrapText="1"/>
    </xf>
    <xf numFmtId="49" fontId="22" fillId="43" borderId="13" xfId="0" applyFont="1" applyFill="1" applyBorder="1" applyNumberFormat="1">
      <alignment horizontal="left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55" fillId="40" borderId="24" xfId="0" applyFont="1" applyFill="1" applyBorder="1" applyNumberFormat="1">
      <alignment vertical="top"/>
    </xf>
    <xf numFmtId="49" fontId="55" fillId="40" borderId="29" xfId="0" applyFont="1" applyFill="1" applyBorder="1" applyNumberFormat="1">
      <alignment vertical="top"/>
    </xf>
    <xf numFmtId="49" fontId="55" fillId="40" borderId="20" xfId="0" applyFont="1" applyFill="1" applyBorder="1" applyNumberFormat="1">
      <alignment vertical="top"/>
    </xf>
    <xf numFmtId="49" fontId="55" fillId="40" borderId="21" xfId="0" applyFont="1" applyFill="1" applyBorder="1" applyNumberFormat="1">
      <alignment vertical="top"/>
    </xf>
    <xf numFmtId="49" fontId="55" fillId="0" borderId="27" xfId="0" applyFont="1" applyBorder="1" applyNumberFormat="1">
      <alignment vertical="top"/>
    </xf>
    <xf numFmtId="0" fontId="22" fillId="0" borderId="0" xfId="0" applyFont="1" applyNumberFormat="1">
      <alignment horizontal="right" vertical="center" wrapText="1"/>
    </xf>
    <xf numFmtId="0" fontId="36" fillId="0" borderId="0" xfId="0" applyFont="1" applyNumberFormat="1">
      <alignment vertical="center"/>
    </xf>
    <xf numFmtId="49" fontId="0" fillId="0" borderId="13" xfId="0" applyFont="1" applyBorder="1" applyNumberFormat="1">
      <alignment horizontal="center" vertical="top"/>
    </xf>
    <xf numFmtId="0" fontId="37" fillId="0" borderId="0" xfId="0" applyFont="1" applyNumberFormat="1">
      <alignment horizontal="center" vertical="center" wrapText="1"/>
    </xf>
    <xf numFmtId="49" fontId="0" fillId="0" borderId="13" xfId="0" applyFont="1" applyBorder="1" applyNumberFormat="1">
      <alignment vertical="top" wrapText="1"/>
    </xf>
    <xf numFmtId="0" fontId="22" fillId="0" borderId="13" xfId="0" applyFont="1" applyBorder="1" applyNumberFormat="1">
      <alignment horizontal="left" vertical="center" wrapText="1"/>
    </xf>
    <xf numFmtId="49" fontId="0" fillId="0" borderId="0" xfId="0" applyFont="1" applyNumberFormat="1">
      <alignment horizontal="left" vertical="top" indent="1"/>
    </xf>
    <xf numFmtId="0" fontId="1" fillId="0" borderId="0" xfId="0" applyFont="1" applyNumberFormat="1"/>
    <xf numFmtId="0" fontId="22" fillId="0" borderId="0" xfId="0" applyFont="1" applyNumberFormat="1">
      <alignment horizontal="right" vertical="center" wrapText="1"/>
    </xf>
    <xf numFmtId="49" fontId="0" fillId="0" borderId="21" xfId="0" applyFont="1" applyBorder="1" applyNumberFormat="1">
      <alignment horizontal="center" vertical="top"/>
    </xf>
    <xf numFmtId="0" fontId="0" fillId="0" borderId="13" xfId="0" applyFont="1" applyBorder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0" fontId="22" fillId="0" borderId="13" xfId="0" applyFont="1" applyBorder="1" applyNumberFormat="1">
      <alignment horizontal="left" vertical="center" wrapText="1" indent="2"/>
    </xf>
    <xf numFmtId="49" fontId="34" fillId="0" borderId="22" xfId="0" applyFont="1" applyBorder="1" applyNumberFormat="1">
      <alignment horizontal="center" vertical="center" wrapText="1"/>
      <protection locked="0"/>
    </xf>
    <xf numFmtId="49" fontId="34" fillId="0" borderId="23" xfId="0" applyFont="1" applyBorder="1" applyNumberFormat="1">
      <alignment horizontal="center" vertical="center" wrapText="1"/>
      <protection locked="0"/>
    </xf>
    <xf numFmtId="49" fontId="0" fillId="0" borderId="22" xfId="0" applyFont="1" applyBorder="1" applyNumberFormat="1">
      <alignment vertical="top" wrapText="1"/>
    </xf>
    <xf numFmtId="49" fontId="34" fillId="0" borderId="25" xfId="0" applyFont="1" applyBorder="1" applyNumberFormat="1">
      <alignment horizontal="center" vertical="center" wrapText="1"/>
      <protection locked="0"/>
    </xf>
    <xf numFmtId="49" fontId="0" fillId="0" borderId="25" xfId="0" applyFont="1" applyBorder="1" applyNumberFormat="1">
      <alignment vertical="top" wrapText="1"/>
    </xf>
    <xf numFmtId="49" fontId="0" fillId="0" borderId="0" xfId="0" applyFont="1" applyNumberFormat="1">
      <alignment horizontal="right" vertical="top"/>
    </xf>
    <xf numFmtId="0" fontId="22" fillId="0" borderId="0" xfId="0" applyFont="1" applyNumberFormat="1">
      <alignment horizontal="left" vertical="top"/>
    </xf>
    <xf numFmtId="0" fontId="89" fillId="0" borderId="0" xfId="0" applyFont="1" applyNumberFormat="1"/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2" borderId="13" xfId="0" applyFont="1" applyFill="1" applyBorder="1" applyNumberFormat="1">
      <alignment horizontal="center" vertical="center" wrapText="1"/>
      <protection locked="0"/>
    </xf>
    <xf numFmtId="49" fontId="22" fillId="0" borderId="0" xfId="0" applyFont="1" applyNumberFormat="1">
      <alignment vertical="center" wrapText="1"/>
    </xf>
    <xf numFmtId="49" fontId="37" fillId="0" borderId="0" xfId="0" applyFont="1" applyNumberFormat="1">
      <alignment vertical="center"/>
    </xf>
    <xf numFmtId="0" fontId="22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81" fillId="0" borderId="0" xfId="0" applyFont="1" applyNumberFormat="1">
      <alignment wrapText="1"/>
    </xf>
    <xf numFmtId="49" fontId="70" fillId="0" borderId="0" xfId="0" applyFont="1" applyNumberFormat="1">
      <alignment wrapText="1"/>
    </xf>
    <xf numFmtId="49" fontId="70" fillId="0" borderId="0" xfId="0" applyFont="1" applyNumberFormat="1">
      <alignment vertical="center" wrapText="1"/>
    </xf>
    <xf numFmtId="49" fontId="82" fillId="0" borderId="0" xfId="0" applyFont="1" applyNumberFormat="1">
      <alignment wrapText="1"/>
    </xf>
    <xf numFmtId="0" fontId="38" fillId="0" borderId="0" xfId="0" applyFont="1" applyNumberFormat="1">
      <alignment vertical="center" wrapText="1"/>
    </xf>
    <xf numFmtId="0" fontId="38" fillId="0" borderId="0" xfId="0" applyFont="1" applyNumberFormat="1">
      <alignment horizontal="left" vertical="center" wrapText="1"/>
    </xf>
    <xf numFmtId="49" fontId="83" fillId="0" borderId="0" xfId="0" applyFont="1" applyNumberFormat="1">
      <alignment wrapText="1"/>
    </xf>
    <xf numFmtId="0" fontId="38" fillId="0" borderId="0" xfId="0" applyFont="1" applyNumberFormat="1">
      <alignment vertical="center"/>
    </xf>
    <xf numFmtId="0" fontId="25" fillId="0" borderId="0" xfId="0" applyFont="1" applyNumberFormat="1">
      <alignment horizontal="left" vertical="top" wrapText="1"/>
    </xf>
    <xf numFmtId="49" fontId="22" fillId="0" borderId="0" xfId="0" applyFont="1" applyNumberFormat="1">
      <alignment vertical="top" wrapText="1"/>
    </xf>
    <xf numFmtId="0" fontId="25" fillId="48" borderId="37" xfId="0" applyFont="1" applyFill="1" applyBorder="1" applyNumberFormat="1">
      <alignment horizontal="center" vertical="center" wrapText="1"/>
    </xf>
    <xf numFmtId="0" fontId="25" fillId="48" borderId="38" xfId="0" applyFont="1" applyFill="1" applyBorder="1" applyNumberFormat="1">
      <alignment horizontal="center" vertical="center" wrapText="1"/>
    </xf>
    <xf numFmtId="0" fontId="25" fillId="48" borderId="39" xfId="0" applyFont="1" applyFill="1" applyBorder="1" applyNumberFormat="1">
      <alignment horizontal="center" vertical="center" wrapText="1"/>
    </xf>
    <xf numFmtId="0" fontId="70" fillId="0" borderId="0" xfId="0" applyFont="1" applyNumberFormat="1">
      <alignment wrapText="1"/>
    </xf>
    <xf numFmtId="0" fontId="25" fillId="49" borderId="34" xfId="0" applyFont="1" applyFill="1" applyBorder="1" applyNumberFormat="1">
      <alignment horizontal="right" vertical="center" wrapText="1" indent="1"/>
    </xf>
    <xf numFmtId="0" fontId="25" fillId="49" borderId="40" xfId="0" applyFont="1" applyFill="1" applyBorder="1" applyNumberFormat="1">
      <alignment horizontal="right" vertical="center" wrapText="1" indent="1"/>
    </xf>
    <xf numFmtId="0" fontId="84" fillId="0" borderId="0" xfId="0" applyFont="1" applyNumberFormat="1">
      <alignment horizontal="left" vertical="center" wrapText="1"/>
    </xf>
    <xf numFmtId="0" fontId="85" fillId="0" borderId="0" xfId="0" applyFont="1" applyNumberFormat="1">
      <alignment vertical="center" wrapText="1"/>
    </xf>
    <xf numFmtId="0" fontId="70" fillId="0" borderId="34" xfId="0" applyFont="1" applyBorder="1" applyNumberFormat="1">
      <alignment wrapText="1"/>
    </xf>
    <xf numFmtId="0" fontId="70" fillId="0" borderId="0" xfId="0" applyFont="1" applyNumberFormat="1"/>
    <xf numFmtId="0" fontId="84" fillId="0" borderId="0" xfId="0" applyFont="1" applyNumberFormat="1"/>
    <xf numFmtId="0" fontId="86" fillId="0" borderId="0" xfId="0" applyFont="1" applyNumberFormat="1">
      <alignment wrapText="1"/>
    </xf>
    <xf numFmtId="0" fontId="0" fillId="41" borderId="35" xfId="0" applyFont="1" applyFill="1" applyBorder="1" applyNumberFormat="1">
      <alignment horizontal="center" vertical="center" wrapText="1"/>
    </xf>
    <xf numFmtId="0" fontId="86" fillId="0" borderId="34" xfId="0" applyFont="1" applyBorder="1" applyNumberFormat="1">
      <alignment vertical="center" wrapText="1"/>
    </xf>
    <xf numFmtId="0" fontId="86" fillId="0" borderId="0" xfId="0" applyFont="1" applyNumberFormat="1">
      <alignment vertical="center" wrapText="1"/>
    </xf>
    <xf numFmtId="0" fontId="0" fillId="47" borderId="35" xfId="0" applyFont="1" applyFill="1" applyBorder="1" applyNumberFormat="1">
      <alignment horizontal="center" vertical="center" wrapText="1"/>
    </xf>
    <xf numFmtId="0" fontId="86" fillId="0" borderId="34" xfId="0" applyFont="1" applyBorder="1" applyNumberFormat="1">
      <alignment horizontal="left" vertical="center" wrapText="1"/>
    </xf>
    <xf numFmtId="0" fontId="86" fillId="0" borderId="0" xfId="0" applyFont="1" applyNumberFormat="1">
      <alignment horizontal="left" vertical="center" wrapText="1"/>
    </xf>
    <xf numFmtId="0" fontId="0" fillId="38" borderId="35" xfId="0" applyFont="1" applyFill="1" applyBorder="1" applyNumberFormat="1">
      <alignment horizontal="center" vertical="center" wrapText="1"/>
    </xf>
    <xf numFmtId="0" fontId="0" fillId="42" borderId="35" xfId="0" applyFont="1" applyFill="1" applyBorder="1" applyNumberFormat="1">
      <alignment horizontal="center" vertical="center" wrapText="1"/>
    </xf>
    <xf numFmtId="0" fontId="25" fillId="49" borderId="0" xfId="0" applyFont="1" applyFill="1" applyNumberFormat="1">
      <alignment horizontal="right" vertical="center" wrapText="1" indent="1"/>
    </xf>
    <xf numFmtId="0" fontId="84" fillId="0" borderId="34" xfId="0" applyFont="1" applyBorder="1" applyNumberFormat="1">
      <alignment horizontal="left" vertical="center" wrapText="1"/>
    </xf>
    <xf numFmtId="0" fontId="84" fillId="0" borderId="32" xfId="0" applyFont="1" applyBorder="1" applyNumberFormat="1">
      <alignment horizontal="left" vertical="center" wrapText="1"/>
    </xf>
    <xf numFmtId="0" fontId="25" fillId="49" borderId="35" xfId="0" applyFont="1" applyFill="1" applyBorder="1" applyNumberFormat="1">
      <alignment horizontal="right" vertical="center" wrapText="1" indent="1"/>
    </xf>
    <xf numFmtId="0" fontId="25" fillId="49" borderId="41" xfId="0" applyFont="1" applyFill="1" applyBorder="1" applyNumberFormat="1">
      <alignment horizontal="right" vertical="center" wrapText="1" indent="1"/>
    </xf>
    <xf numFmtId="0" fontId="86" fillId="0" borderId="0" xfId="0" applyFont="1" applyNumberFormat="1"/>
    <xf numFmtId="0" fontId="86" fillId="0" borderId="34" xfId="0" applyFont="1" applyBorder="1" applyNumberFormat="1">
      <alignment wrapText="1"/>
    </xf>
    <xf numFmtId="0" fontId="86" fillId="0" borderId="0" xfId="0" applyFont="1" applyNumberFormat="1">
      <alignment vertical="top" wrapText="1"/>
    </xf>
    <xf numFmtId="0" fontId="25" fillId="49" borderId="36" xfId="0" applyFont="1" applyFill="1" applyBorder="1" applyNumberFormat="1">
      <alignment horizontal="right" vertical="center" wrapText="1" indent="1"/>
    </xf>
    <xf numFmtId="0" fontId="25" fillId="49" borderId="33" xfId="0" applyFont="1" applyFill="1" applyBorder="1" applyNumberFormat="1">
      <alignment horizontal="right" vertical="center" wrapText="1" indent="1"/>
    </xf>
    <xf numFmtId="0" fontId="70" fillId="0" borderId="36" xfId="0" applyFont="1" applyBorder="1" applyNumberFormat="1">
      <alignment wrapText="1"/>
    </xf>
    <xf numFmtId="0" fontId="70" fillId="0" borderId="33" xfId="0" applyFont="1" applyBorder="1" applyNumberFormat="1">
      <alignment wrapText="1"/>
    </xf>
    <xf numFmtId="0" fontId="70" fillId="0" borderId="33" xfId="0" applyFont="1" applyBorder="1" applyNumberFormat="1">
      <alignment vertical="center" wrapText="1"/>
    </xf>
    <xf numFmtId="0" fontId="82" fillId="0" borderId="0" xfId="0" applyFont="1" applyNumberFormat="1"/>
    <xf numFmtId="0" fontId="86" fillId="0" borderId="0" xfId="0" applyFont="1" applyNumberFormat="1">
      <alignment vertical="top" wrapText="1"/>
    </xf>
    <xf numFmtId="49" fontId="70" fillId="0" borderId="0" xfId="0" applyFont="1" applyNumberFormat="1">
      <alignment vertical="top" wrapText="1"/>
    </xf>
    <xf numFmtId="0" fontId="35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horizontal="left" vertical="center" wrapText="1"/>
    </xf>
    <xf numFmtId="0" fontId="37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0" fontId="53" fillId="0" borderId="0" xfId="0" applyFont="1" applyNumberFormat="1">
      <alignment vertical="center" wrapText="1"/>
    </xf>
    <xf numFmtId="0" fontId="4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43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center" wrapText="1" indent="1"/>
    </xf>
    <xf numFmtId="49" fontId="0" fillId="0" borderId="0" xfId="0" applyFont="1" applyNumberFormat="1">
      <alignment vertical="top"/>
    </xf>
    <xf numFmtId="0" fontId="22" fillId="0" borderId="0" xfId="0" applyFont="1" applyNumberFormat="1">
      <alignment horizontal="center" vertical="center" wrapText="1"/>
    </xf>
    <xf numFmtId="0" fontId="48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top" wrapText="1" indent="1"/>
    </xf>
    <xf numFmtId="49" fontId="0" fillId="0" borderId="0" xfId="0" applyFont="1" applyNumberFormat="1">
      <alignment vertical="top"/>
    </xf>
    <xf numFmtId="0" fontId="22" fillId="0" borderId="42" xfId="0" applyFont="1" applyBorder="1" applyNumberFormat="1">
      <alignment horizontal="left" vertical="center" wrapText="1" indent="1"/>
    </xf>
    <xf numFmtId="0" fontId="33" fillId="0" borderId="0" xfId="0" applyFont="1" applyNumberFormat="1">
      <alignment vertical="center" wrapText="1"/>
    </xf>
    <xf numFmtId="0" fontId="54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 indent="1"/>
    </xf>
    <xf numFmtId="0" fontId="44" fillId="0" borderId="0" xfId="0" applyFont="1" applyNumberFormat="1">
      <alignment horizontal="center" vertical="center" wrapText="1"/>
    </xf>
    <xf numFmtId="0" fontId="22" fillId="38" borderId="14" xfId="0" applyFont="1" applyFill="1" applyBorder="1" applyNumberFormat="1">
      <alignment horizontal="left" vertical="center" inden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vertical="center" wrapText="1"/>
    </xf>
    <xf numFmtId="0" fontId="50" fillId="0" borderId="0" xfId="0" applyFont="1" applyNumberFormat="1">
      <alignment horizontal="left" vertical="center" wrapText="1"/>
    </xf>
    <xf numFmtId="0" fontId="64" fillId="0" borderId="0" xfId="0" applyFont="1" applyNumberFormat="1">
      <alignment vertical="center" wrapText="1"/>
    </xf>
    <xf numFmtId="0" fontId="60" fillId="0" borderId="0" xfId="0" applyFont="1" applyNumberFormat="1">
      <alignment vertical="center" wrapText="1"/>
    </xf>
    <xf numFmtId="0" fontId="60" fillId="0" borderId="0" xfId="0" applyFont="1" applyNumberFormat="1">
      <alignment horizontal="right" vertical="center" wrapText="1" indent="1"/>
    </xf>
    <xf numFmtId="0" fontId="60" fillId="0" borderId="0" xfId="0" applyFont="1" applyNumberFormat="1">
      <alignment horizontal="left" vertical="center" indent="1"/>
    </xf>
    <xf numFmtId="0" fontId="65" fillId="0" borderId="0" xfId="0" applyFont="1" applyNumberFormat="1">
      <alignment vertical="center" wrapTex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horizontal="center" vertical="center" wrapText="1"/>
    </xf>
    <xf numFmtId="49" fontId="22" fillId="38" borderId="13" xfId="0" applyFont="1" applyFill="1" applyBorder="1" applyNumberFormat="1">
      <alignment horizontal="left" vertical="center" wrapText="1" indent="1"/>
    </xf>
    <xf numFmtId="0" fontId="60" fillId="0" borderId="0" xfId="0" applyFont="1" applyNumberFormat="1">
      <alignment vertical="center" wrapText="1"/>
    </xf>
    <xf numFmtId="14" fontId="5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0" fontId="60" fillId="0" borderId="0" xfId="0" applyFont="1" applyNumberFormat="1">
      <alignment horizontal="left" vertical="center" wrapText="1" indent="1"/>
    </xf>
    <xf numFmtId="0" fontId="6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14" fontId="37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173" fontId="22" fillId="38" borderId="13" xfId="0" applyFont="1" applyFill="1" applyBorder="1" applyNumberFormat="1">
      <alignment horizontal="left" vertical="center" wrapText="1" indent="1"/>
    </xf>
    <xf numFmtId="0" fontId="22" fillId="0" borderId="0" xfId="0" applyFont="1" applyNumberFormat="1">
      <alignment horizontal="center" vertical="center" wrapText="1"/>
    </xf>
    <xf numFmtId="0" fontId="63" fillId="0" borderId="0" xfId="0" applyFont="1" applyNumberFormat="1">
      <alignment vertical="center" wrapText="1"/>
    </xf>
    <xf numFmtId="14" fontId="63" fillId="0" borderId="0" xfId="0" applyFont="1" applyNumberFormat="1">
      <alignment horizontal="left" vertical="center" wrapText="1"/>
    </xf>
    <xf numFmtId="0" fontId="62" fillId="0" borderId="0" xfId="0" applyFont="1" applyNumberFormat="1">
      <alignment horizontal="left" vertical="center" wrapText="1"/>
    </xf>
    <xf numFmtId="0" fontId="61" fillId="0" borderId="0" xfId="0" applyFont="1" applyNumberFormat="1">
      <alignment vertical="center" wrapText="1"/>
    </xf>
    <xf numFmtId="0" fontId="62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right" vertical="center" wrapText="1" indent="1"/>
    </xf>
    <xf numFmtId="0" fontId="63" fillId="0" borderId="0" xfId="0" applyFont="1" applyNumberFormat="1">
      <alignment horizontal="left" vertical="center" wrapText="1" indent="1"/>
    </xf>
    <xf numFmtId="0" fontId="63" fillId="0" borderId="0" xfId="0" applyFont="1" applyNumberFormat="1">
      <alignment horizontal="center" vertical="center" wrapText="1"/>
    </xf>
    <xf numFmtId="0" fontId="62" fillId="0" borderId="0" xfId="0" applyFont="1" applyNumberFormat="1">
      <alignment horizontal="center" vertical="center" wrapText="1"/>
    </xf>
    <xf numFmtId="0" fontId="0" fillId="0" borderId="0" xfId="0" applyFont="1" applyNumberFormat="1">
      <alignment horizontal="right" vertical="center" wrapText="1" indent="1"/>
    </xf>
    <xf numFmtId="0" fontId="22" fillId="38" borderId="14" xfId="0" applyFont="1" applyFill="1" applyBorder="1" applyNumberFormat="1">
      <alignment horizontal="left" vertical="center" wrapText="1" indent="1"/>
    </xf>
    <xf numFmtId="49" fontId="22" fillId="0" borderId="0" xfId="0" applyFont="1" applyNumberFormat="1">
      <alignment horizontal="right" vertical="center" wrapText="1" indent="1"/>
    </xf>
    <xf numFmtId="173" fontId="0" fillId="37" borderId="14" xfId="0" applyFont="1" applyFill="1" applyBorder="1" applyNumberFormat="1">
      <alignment horizontal="left" vertical="center" wrapText="1" indent="1"/>
    </xf>
    <xf numFmtId="173" fontId="0" fillId="37" borderId="13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 wrapTex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horizontal="left" vertical="center" wrapText="1"/>
    </xf>
    <xf numFmtId="49" fontId="60" fillId="0" borderId="0" xfId="0" applyFont="1" applyNumberFormat="1">
      <alignment horizontal="right" vertical="center" wrapText="1" indent="1"/>
    </xf>
    <xf numFmtId="49" fontId="60" fillId="0" borderId="33" xfId="0" applyFont="1" applyBorder="1" applyNumberFormat="1">
      <alignment horizontal="left" vertical="center" wrapText="1" indent="1"/>
    </xf>
    <xf numFmtId="0" fontId="6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173" fontId="22" fillId="38" borderId="14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center" vertical="center" wrapText="1"/>
    </xf>
    <xf numFmtId="0" fontId="54" fillId="0" borderId="0" xfId="0" applyFont="1" applyNumberFormat="1">
      <alignment vertical="center" wrapText="1"/>
    </xf>
    <xf numFmtId="0" fontId="48" fillId="0" borderId="0" xfId="0" applyFont="1" applyNumberFormat="1">
      <alignment vertical="center" wrapText="1"/>
    </xf>
    <xf numFmtId="49" fontId="22" fillId="38" borderId="14" xfId="0" applyFont="1" applyFill="1" applyBorder="1" applyNumberFormat="1">
      <alignment horizontal="left" vertical="center" wrapText="1" indent="1"/>
    </xf>
    <xf numFmtId="49" fontId="60" fillId="0" borderId="32" xfId="0" applyFont="1" applyBorder="1" applyNumberFormat="1">
      <alignment horizontal="left" vertical="center" wrapText="1" indent="1"/>
    </xf>
    <xf numFmtId="0" fontId="57" fillId="0" borderId="0" xfId="0" applyFont="1" applyNumberFormat="1">
      <alignment vertical="center" wrapText="1"/>
    </xf>
    <xf numFmtId="0" fontId="57" fillId="0" borderId="0" xfId="0" applyFont="1" applyNumberFormat="1">
      <alignment vertical="center" wrapText="1"/>
    </xf>
    <xf numFmtId="0" fontId="57" fillId="0" borderId="0" xfId="0" applyFont="1" applyNumberFormat="1">
      <alignment horizontal="left" vertical="center" wrapText="1"/>
    </xf>
    <xf numFmtId="49" fontId="57" fillId="0" borderId="0" xfId="0" applyFont="1" applyNumberFormat="1">
      <alignment horizontal="right" vertical="center" wrapText="1" indent="1"/>
    </xf>
    <xf numFmtId="49" fontId="57" fillId="0" borderId="0" xfId="0" applyFont="1" applyNumberFormat="1">
      <alignment horizontal="left" vertical="center" wrapText="1" indent="1"/>
    </xf>
    <xf numFmtId="0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173" fontId="22" fillId="37" borderId="13" xfId="0" applyFont="1" applyFill="1" applyBorder="1" applyNumberFormat="1">
      <alignment horizontal="left" vertical="center" wrapText="1" indent="1"/>
    </xf>
    <xf numFmtId="49" fontId="22" fillId="37" borderId="13" xfId="0" applyFont="1" applyFill="1" applyBorder="1" applyNumberFormat="1">
      <alignment horizontal="left" vertical="center" wrapText="1" indent="1"/>
    </xf>
    <xf numFmtId="49" fontId="60" fillId="0" borderId="0" xfId="0" applyFont="1" applyNumberFormat="1">
      <alignment horizontal="left" vertical="center" wrapText="1" indent="1"/>
    </xf>
    <xf numFmtId="0" fontId="43" fillId="0" borderId="0" xfId="0" applyFont="1" applyNumberFormat="1">
      <alignment horizontal="center" vertical="center" wrapText="1"/>
    </xf>
    <xf numFmtId="0" fontId="22" fillId="38" borderId="13" xfId="0" applyFont="1" applyFill="1" applyBorder="1" applyNumberFormat="1">
      <alignment horizontal="left" vertical="center" wrapText="1" indent="1"/>
    </xf>
    <xf numFmtId="14" fontId="22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/>
    </xf>
    <xf numFmtId="0" fontId="22" fillId="38" borderId="13" xfId="0" applyFont="1" applyFill="1" applyBorder="1" applyNumberFormat="1">
      <alignment horizontal="left" vertical="center" wrapText="1" indent="1"/>
    </xf>
    <xf numFmtId="0" fontId="22" fillId="0" borderId="0" xfId="0" applyFont="1" applyNumberFormat="1">
      <alignment horizontal="left" vertical="center" wrapText="1" indent="1"/>
    </xf>
    <xf numFmtId="0" fontId="22" fillId="0" borderId="0" xfId="0" applyFont="1" applyNumberFormat="1">
      <alignment horizontal="right" vertical="center" wrapText="1" indent="1"/>
    </xf>
    <xf numFmtId="49" fontId="22" fillId="38" borderId="14" xfId="0" applyFont="1" applyFill="1" applyBorder="1" applyNumberFormat="1">
      <alignment horizontal="left" vertical="center" wrapText="1" indent="1"/>
    </xf>
    <xf numFmtId="0" fontId="0" fillId="0" borderId="0" xfId="0" applyFont="1" applyNumberFormat="1">
      <alignment horizontal="right" vertical="center" wrapText="1" indent="1"/>
    </xf>
    <xf numFmtId="49" fontId="22" fillId="0" borderId="14" xfId="0" applyFont="1" applyBorder="1" applyNumberFormat="1">
      <alignment horizontal="left" vertical="center" wrapText="1" indent="1"/>
    </xf>
    <xf numFmtId="0" fontId="37" fillId="0" borderId="0" xfId="0" applyFont="1" applyNumberFormat="1">
      <alignment vertical="center" wrapText="1"/>
    </xf>
    <xf numFmtId="49" fontId="37" fillId="0" borderId="0" xfId="0" applyFont="1" applyNumberFormat="1">
      <alignment horizontal="left" vertical="center" wrapText="1"/>
    </xf>
    <xf numFmtId="49" fontId="22" fillId="0" borderId="0" xfId="0" applyFont="1" applyNumberFormat="1">
      <alignment horizontal="center" vertical="center" wrapText="1"/>
    </xf>
    <xf numFmtId="0" fontId="50" fillId="0" borderId="0" xfId="0" applyFont="1" applyNumberFormat="1">
      <alignment vertical="center" wrapText="1"/>
    </xf>
    <xf numFmtId="49" fontId="50" fillId="0" borderId="0" xfId="0" applyFont="1" applyNumberFormat="1">
      <alignment horizontal="left" vertical="center" wrapText="1"/>
    </xf>
    <xf numFmtId="49" fontId="60" fillId="0" borderId="0" xfId="0" applyFont="1" applyNumberFormat="1">
      <alignment horizontal="center" vertical="center" wrapText="1"/>
    </xf>
    <xf numFmtId="49" fontId="60" fillId="0" borderId="0" xfId="0" applyFont="1" applyNumberFormat="1">
      <alignment horizontal="left" vertical="center" wrapText="1" indent="2"/>
    </xf>
    <xf numFmtId="49" fontId="89" fillId="38" borderId="14" xfId="0" applyFont="1" applyFill="1" applyBorder="1" applyNumberFormat="1">
      <alignment horizontal="left" vertical="center" wrapText="1" indent="1"/>
    </xf>
    <xf numFmtId="49" fontId="22" fillId="0" borderId="0" xfId="0" applyFont="1" applyNumberFormat="1">
      <alignment horizontal="left" vertical="center" wrapText="1" indent="1"/>
    </xf>
    <xf numFmtId="0" fontId="37" fillId="0" borderId="0" xfId="0" applyFont="1" applyNumberFormat="1">
      <alignment horizontal="left" vertical="center" wrapText="1"/>
    </xf>
    <xf numFmtId="0" fontId="43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0" fontId="54" fillId="0" borderId="0" xfId="0" applyFont="1" applyNumberFormat="1">
      <alignment vertical="center" wrapText="1"/>
    </xf>
    <xf numFmtId="0" fontId="48" fillId="0" borderId="0" xfId="0" applyFont="1" applyNumberFormat="1">
      <alignment vertical="center" wrapText="1"/>
    </xf>
    <xf numFmtId="49" fontId="57" fillId="0" borderId="0" xfId="0" applyFont="1" applyNumberFormat="1">
      <alignment vertical="top"/>
    </xf>
    <xf numFmtId="49" fontId="59" fillId="0" borderId="0" xfId="0" applyFont="1" applyNumberFormat="1">
      <alignment vertical="top"/>
    </xf>
    <xf numFmtId="49" fontId="59" fillId="0" borderId="0" xfId="0" applyFont="1" applyNumberFormat="1">
      <alignment horizontal="center" vertical="top"/>
    </xf>
    <xf numFmtId="0" fontId="45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8" xfId="0" applyFont="1" applyBorder="1" applyNumberFormat="1">
      <alignment horizontal="left" vertical="center" wrapText="1" indent="1"/>
    </xf>
    <xf numFmtId="0" fontId="45" fillId="0" borderId="0" xfId="0" applyFont="1" applyNumberFormat="1">
      <alignment vertical="center" wrapText="1"/>
    </xf>
    <xf numFmtId="0" fontId="78" fillId="0" borderId="0" xfId="0" applyFont="1" applyNumberFormat="1">
      <alignment vertical="center" wrapText="1"/>
    </xf>
    <xf numFmtId="0" fontId="78" fillId="0" borderId="0" xfId="0" applyFont="1" applyNumberFormat="1">
      <alignment vertical="center"/>
    </xf>
    <xf numFmtId="0" fontId="58" fillId="0" borderId="0" xfId="0" applyFont="1" applyNumberFormat="1">
      <alignment vertical="center" wrapText="1"/>
    </xf>
    <xf numFmtId="49" fontId="59" fillId="0" borderId="0" xfId="0" applyFont="1" applyNumberFormat="1">
      <alignment vertical="top"/>
    </xf>
    <xf numFmtId="0" fontId="22" fillId="0" borderId="24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80" fillId="0" borderId="13" xfId="0" applyFont="1" applyBorder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center" vertical="center" textRotation="90" wrapText="1"/>
    </xf>
    <xf numFmtId="0" fontId="22" fillId="0" borderId="43" xfId="0" applyFont="1" applyBorder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39" fillId="0" borderId="18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39" fillId="0" borderId="21" xfId="0" applyFont="1" applyBorder="1" applyNumberFormat="1">
      <alignment horizontal="center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22" fillId="0" borderId="24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/>
    </xf>
    <xf numFmtId="0" fontId="22" fillId="0" borderId="13" xfId="0" applyFont="1" applyBorder="1" applyNumberFormat="1">
      <alignment horizontal="center" vertical="center"/>
    </xf>
    <xf numFmtId="49" fontId="22" fillId="38" borderId="13" xfId="0" applyFont="1" applyFill="1" applyBorder="1" applyNumberFormat="1">
      <alignment horizontal="left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left" vertical="center" wrapText="1"/>
    </xf>
    <xf numFmtId="49" fontId="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43" xfId="0" applyFont="1" applyBorder="1" applyNumberFormat="1">
      <alignment horizontal="center" vertical="center"/>
    </xf>
    <xf numFmtId="0" fontId="42" fillId="40" borderId="13" xfId="0" applyFont="1" applyFill="1" applyBorder="1" applyNumberFormat="1">
      <alignment horizontal="left" vertical="center" indent="1"/>
    </xf>
    <xf numFmtId="0" fontId="42" fillId="40" borderId="13" xfId="0" applyFont="1" applyFill="1" applyBorder="1" applyNumberFormat="1">
      <alignment vertical="center"/>
    </xf>
    <xf numFmtId="0" fontId="59" fillId="0" borderId="0" xfId="0" applyFont="1" applyNumberFormat="1">
      <alignment vertical="center"/>
    </xf>
    <xf numFmtId="0" fontId="59" fillId="0" borderId="0" xfId="0" applyFont="1" applyNumberFormat="1">
      <alignment horizontal="left" vertical="center" indent="1"/>
    </xf>
    <xf numFmtId="49" fontId="40" fillId="0" borderId="0" xfId="0" applyFont="1" applyNumberFormat="1">
      <alignment horizontal="center" vertical="center" wrapTex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49" fontId="22" fillId="0" borderId="24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39" fillId="0" borderId="28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49" fontId="22" fillId="38" borderId="13" xfId="0" applyFont="1" applyFill="1" applyBorder="1" applyNumberFormat="1">
      <alignment horizontal="left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left" vertical="center" wrapText="1"/>
    </xf>
    <xf numFmtId="49" fontId="57" fillId="0" borderId="0" xfId="0" applyFont="1" applyNumberFormat="1">
      <alignment vertical="top"/>
    </xf>
    <xf numFmtId="0" fontId="42" fillId="40" borderId="20" xfId="0" applyFont="1" applyFill="1" applyBorder="1" applyNumberFormat="1">
      <alignment horizontal="left" vertical="center" indent="1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3" xfId="0" applyFont="1" applyFill="1" applyBorder="1" applyNumberFormat="1">
      <alignment horizontal="left" vertical="center"/>
    </xf>
    <xf numFmtId="49" fontId="0" fillId="0" borderId="27" xfId="0" applyFont="1" applyBorder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59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57" fillId="0" borderId="0" xfId="0" applyFont="1" applyNumberFormat="1">
      <alignment horizontal="center" vertical="center"/>
    </xf>
    <xf numFmtId="49" fontId="57" fillId="0" borderId="0" xfId="0" applyFont="1" applyNumberFormat="1">
      <alignment horizontal="center" vertical="center"/>
    </xf>
    <xf numFmtId="49" fontId="55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0" fontId="25" fillId="0" borderId="0" xfId="0" applyFont="1" applyNumberFormat="1">
      <alignment horizontal="left" vertical="center" wrapText="1" indent="1"/>
    </xf>
    <xf numFmtId="0" fontId="45" fillId="0" borderId="0" xfId="0" applyFont="1" applyNumberFormat="1">
      <alignment vertical="center"/>
    </xf>
    <xf numFmtId="0" fontId="56" fillId="0" borderId="0" xfId="0" applyFont="1" applyNumberFormat="1">
      <alignment vertical="center" wrapText="1"/>
    </xf>
    <xf numFmtId="0" fontId="22" fillId="0" borderId="23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4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22" fillId="0" borderId="29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49" fontId="51" fillId="0" borderId="0" xfId="0" applyFont="1" applyNumberFormat="1">
      <alignment vertical="top"/>
    </xf>
    <xf numFmtId="0" fontId="22" fillId="0" borderId="26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 indent="2"/>
    </xf>
    <xf numFmtId="49" fontId="39" fillId="0" borderId="0" xfId="0" applyFont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22" fillId="0" borderId="13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21" xfId="0" applyFont="1" applyBorder="1" applyNumberFormat="1">
      <alignment horizontal="center" vertical="center"/>
    </xf>
    <xf numFmtId="49" fontId="22" fillId="38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37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40" fillId="0" borderId="22" xfId="0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22" fillId="38" borderId="1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22" fillId="37" borderId="22" xfId="0" applyFont="1" applyFill="1" applyBorder="1" applyNumberFormat="1">
      <alignment horizontal="left" vertical="center" wrapText="1"/>
    </xf>
    <xf numFmtId="0" fontId="22" fillId="0" borderId="23" xfId="0" applyFont="1" applyBorder="1" applyNumberFormat="1">
      <alignment horizontal="left"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0" fillId="0" borderId="0" xfId="0" applyFont="1" applyNumberFormat="1">
      <alignment vertical="top"/>
    </xf>
    <xf numFmtId="0" fontId="22" fillId="0" borderId="23" xfId="0" applyFont="1" applyBorder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40" fillId="0" borderId="23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0" fontId="22" fillId="37" borderId="25" xfId="0" applyFont="1" applyFill="1" applyBorder="1" applyNumberFormat="1">
      <alignment horizontal="left" vertical="center" wrapText="1"/>
    </xf>
    <xf numFmtId="0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0" borderId="25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22" fillId="0" borderId="25" xfId="0" applyFont="1" applyBorder="1" applyNumberFormat="1">
      <alignment horizontal="center" vertical="center" wrapText="1"/>
    </xf>
    <xf numFmtId="49" fontId="40" fillId="0" borderId="25" xfId="0" applyFont="1" applyBorder="1" applyNumberFormat="1">
      <alignment horizontal="center" vertical="center" wrapText="1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18" xfId="0" applyFont="1" applyFill="1" applyBorder="1" applyNumberFormat="1">
      <alignment horizontal="left" vertical="center"/>
    </xf>
    <xf numFmtId="49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40" borderId="20" xfId="0" applyFont="1" applyFill="1" applyBorder="1" applyNumberFormat="1">
      <alignment vertical="center"/>
    </xf>
    <xf numFmtId="0" fontId="22" fillId="0" borderId="29" xfId="0" applyFont="1" applyBorder="1" applyNumberFormat="1">
      <alignment horizontal="center" vertical="center"/>
    </xf>
    <xf numFmtId="0" fontId="22" fillId="38" borderId="22" xfId="0" applyFont="1" applyFill="1" applyBorder="1" applyNumberFormat="1">
      <alignment horizontal="left" vertical="center" wrapText="1"/>
    </xf>
    <xf numFmtId="0" fontId="42" fillId="0" borderId="23" xfId="0" applyFont="1" applyBorder="1" applyNumberFormat="1">
      <alignment horizontal="left" vertical="center"/>
    </xf>
    <xf numFmtId="0" fontId="42" fillId="40" borderId="24" xfId="0" applyFont="1" applyFill="1" applyBorder="1" applyNumberFormat="1">
      <alignment horizontal="left" vertical="center"/>
    </xf>
    <xf numFmtId="0" fontId="42" fillId="40" borderId="27" xfId="0" applyFont="1" applyFill="1" applyBorder="1" applyNumberFormat="1">
      <alignment horizontal="left" vertical="center"/>
    </xf>
    <xf numFmtId="0" fontId="42" fillId="40" borderId="29" xfId="0" applyFont="1" applyFill="1" applyBorder="1" applyNumberFormat="1">
      <alignment horizontal="left" vertical="center"/>
    </xf>
    <xf numFmtId="49" fontId="0" fillId="0" borderId="23" xfId="0" applyFont="1" applyBorder="1" applyNumberFormat="1">
      <alignment vertical="top"/>
    </xf>
    <xf numFmtId="49" fontId="0" fillId="38" borderId="23" xfId="0" applyFont="1" applyFill="1" applyBorder="1" applyNumberFormat="1">
      <alignment vertical="top"/>
    </xf>
    <xf numFmtId="0" fontId="22" fillId="0" borderId="21" xfId="0" applyFont="1" applyBorder="1" applyNumberFormat="1">
      <alignment horizontal="center" vertical="center"/>
    </xf>
    <xf numFmtId="49" fontId="22" fillId="0" borderId="0" xfId="0" applyFont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9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37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40" fillId="0" borderId="22" xfId="0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0" borderId="22" xfId="0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22" fillId="37" borderId="22" xfId="0" applyFont="1" applyFill="1" applyBorder="1" applyNumberFormat="1">
      <alignment horizontal="left" vertical="center" wrapText="1"/>
    </xf>
    <xf numFmtId="0" fontId="22" fillId="0" borderId="23" xfId="0" applyFont="1" applyBorder="1" applyNumberFormat="1">
      <alignment horizontal="left"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1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0" fontId="22" fillId="0" borderId="0" xfId="0" applyFont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8" xfId="0" applyFont="1" applyBorder="1" applyNumberFormat="1">
      <alignment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40" fillId="0" borderId="23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49" fontId="22" fillId="0" borderId="23" xfId="0" applyFont="1" applyBorder="1" applyNumberFormat="1">
      <alignment vertical="center" wrapText="1"/>
    </xf>
    <xf numFmtId="0" fontId="22" fillId="37" borderId="25" xfId="0" applyFont="1" applyFill="1" applyBorder="1" applyNumberFormat="1">
      <alignment horizontal="left" vertical="center" wrapText="1"/>
    </xf>
    <xf numFmtId="0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0" borderId="25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22" fillId="0" borderId="25" xfId="0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40" fillId="0" borderId="25" xfId="0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0" borderId="28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55" fillId="0" borderId="0" xfId="0" applyFont="1" applyNumberFormat="1">
      <alignment vertical="top"/>
    </xf>
    <xf numFmtId="49" fontId="22" fillId="0" borderId="22" xfId="0" applyFont="1" applyBorder="1" applyNumberFormat="1">
      <alignment horizontal="center" vertical="center"/>
    </xf>
    <xf numFmtId="0" fontId="22" fillId="38" borderId="24" xfId="0" applyFont="1" applyFill="1" applyBorder="1" applyNumberFormat="1">
      <alignment horizontal="left" vertical="center" wrapText="1"/>
    </xf>
    <xf numFmtId="49" fontId="55" fillId="40" borderId="24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0" borderId="0" xfId="0" applyFont="1" applyNumberFormat="1">
      <alignment vertical="top"/>
    </xf>
    <xf numFmtId="49" fontId="55" fillId="40" borderId="29" xfId="0" applyFont="1" applyFill="1" applyBorder="1" applyNumberFormat="1">
      <alignment vertical="top"/>
    </xf>
    <xf numFmtId="49" fontId="50" fillId="0" borderId="0" xfId="0" applyFont="1" applyNumberFormat="1">
      <alignment vertical="top"/>
    </xf>
    <xf numFmtId="49" fontId="55" fillId="40" borderId="20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21" xfId="0" applyFont="1" applyFill="1" applyBorder="1" applyNumberFormat="1">
      <alignment vertical="top"/>
    </xf>
    <xf numFmtId="49" fontId="55" fillId="0" borderId="27" xfId="0" applyFont="1" applyBorder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vertical="top"/>
    </xf>
    <xf numFmtId="0" fontId="63" fillId="0" borderId="0" xfId="0" applyFont="1" applyNumberFormat="1">
      <alignment vertical="center" wrapText="1"/>
    </xf>
    <xf numFmtId="49" fontId="73" fillId="0" borderId="0" xfId="0" applyFont="1" applyNumberFormat="1">
      <alignment vertical="center" wrapText="1"/>
    </xf>
    <xf numFmtId="0" fontId="73" fillId="0" borderId="0" xfId="0" applyFont="1" applyNumberFormat="1">
      <alignment vertical="center" wrapText="1"/>
    </xf>
    <xf numFmtId="0" fontId="25" fillId="0" borderId="21" xfId="0" applyFont="1" applyBorder="1" applyNumberFormat="1">
      <alignment horizontal="left" vertical="center" wrapText="1" indent="1"/>
    </xf>
    <xf numFmtId="0" fontId="25" fillId="0" borderId="13" xfId="0" applyFont="1" applyBorder="1" applyNumberFormat="1">
      <alignment horizontal="left" vertical="center" wrapText="1" indent="1"/>
    </xf>
    <xf numFmtId="0" fontId="25" fillId="0" borderId="20" xfId="0" applyFont="1" applyBorder="1" applyNumberFormat="1">
      <alignment horizontal="left" vertical="center" wrapText="1" indent="1"/>
    </xf>
    <xf numFmtId="0" fontId="66" fillId="0" borderId="0" xfId="0" applyFont="1" applyNumberFormat="1">
      <alignment vertical="center" wrapText="1"/>
    </xf>
    <xf numFmtId="0" fontId="0" fillId="0" borderId="0" xfId="0" applyFont="1" applyNumberFormat="1">
      <alignment vertical="center"/>
    </xf>
    <xf numFmtId="0" fontId="57" fillId="0" borderId="0" xfId="0" applyFont="1" applyNumberFormat="1">
      <alignment vertical="center"/>
    </xf>
    <xf numFmtId="0" fontId="22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/>
    </xf>
    <xf numFmtId="0" fontId="0" fillId="0" borderId="13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0" fontId="76" fillId="0" borderId="0" xfId="0" applyFont="1" applyNumberFormat="1">
      <alignment vertical="center"/>
    </xf>
    <xf numFmtId="0" fontId="55" fillId="0" borderId="0" xfId="0" applyFont="1" applyNumberFormat="1">
      <alignment vertical="center"/>
    </xf>
    <xf numFmtId="0" fontId="57" fillId="0" borderId="0" xfId="0" applyFont="1" applyNumberFormat="1">
      <alignment vertical="center"/>
    </xf>
    <xf numFmtId="49" fontId="60" fillId="0" borderId="27" xfId="0" applyFont="1" applyBorder="1" applyNumberFormat="1">
      <alignment horizontal="center" vertical="center" wrapText="1"/>
    </xf>
    <xf numFmtId="49" fontId="75" fillId="0" borderId="27" xfId="0" applyFont="1" applyBorder="1" applyNumberFormat="1">
      <alignment horizontal="left" vertical="center"/>
    </xf>
    <xf numFmtId="0" fontId="60" fillId="0" borderId="27" xfId="0" applyFont="1" applyBorder="1" applyNumberFormat="1">
      <alignment horizontal="left" vertical="center" wrapText="1"/>
    </xf>
    <xf numFmtId="49" fontId="60" fillId="0" borderId="27" xfId="0" applyFont="1" applyBorder="1" applyNumberFormat="1">
      <alignment vertical="center" wrapText="1"/>
    </xf>
    <xf numFmtId="0" fontId="72" fillId="0" borderId="0" xfId="0" applyFont="1" applyNumberFormat="1">
      <alignment vertical="center"/>
    </xf>
    <xf numFmtId="0" fontId="73" fillId="0" borderId="0" xfId="0" applyFont="1" applyNumberFormat="1">
      <alignment vertical="center"/>
    </xf>
    <xf numFmtId="49" fontId="63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left" vertical="center" wrapText="1" indent="2"/>
    </xf>
    <xf numFmtId="0" fontId="63" fillId="0" borderId="0" xfId="0" applyFont="1" applyNumberFormat="1">
      <alignment horizontal="left" vertical="center" wrapText="1"/>
    </xf>
    <xf numFmtId="49" fontId="63" fillId="0" borderId="0" xfId="0" applyFont="1" applyNumberFormat="1">
      <alignment vertical="center" wrapText="1"/>
    </xf>
    <xf numFmtId="0" fontId="0" fillId="0" borderId="0" xfId="0" applyFont="1" applyNumberFormat="1">
      <alignment vertical="center"/>
    </xf>
    <xf numFmtId="49" fontId="22" fillId="0" borderId="0" xfId="0" applyFont="1" applyNumberFormat="1">
      <alignment horizontal="center" vertical="center" wrapText="1"/>
    </xf>
    <xf numFmtId="0" fontId="22" fillId="0" borderId="0" xfId="0" applyFont="1" applyNumberFormat="1">
      <alignment horizontal="left" vertical="top" wrapText="1"/>
    </xf>
    <xf numFmtId="49" fontId="22" fillId="0" borderId="0" xfId="0" applyFont="1" applyNumberFormat="1">
      <alignment vertical="center" wrapText="1"/>
    </xf>
    <xf numFmtId="49" fontId="57" fillId="0" borderId="0" xfId="0" applyFont="1" applyNumberFormat="1">
      <alignment vertical="center" wrapText="1"/>
    </xf>
    <xf numFmtId="0" fontId="57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center" wrapText="1" indent="2"/>
    </xf>
    <xf numFmtId="49" fontId="22" fillId="0" borderId="0" xfId="0" applyFont="1" applyNumberFormat="1">
      <alignment vertical="top"/>
    </xf>
    <xf numFmtId="49" fontId="87" fillId="0" borderId="0" xfId="0" applyFont="1" applyNumberFormat="1">
      <alignment horizontal="center" vertical="center" wrapText="1"/>
    </xf>
    <xf numFmtId="49" fontId="0" fillId="0" borderId="13" xfId="0" applyFont="1" applyBorder="1" applyNumberFormat="1">
      <alignment horizontal="center" vertical="center" wrapText="1"/>
    </xf>
    <xf numFmtId="49" fontId="0" fillId="42" borderId="13" xfId="0" applyFont="1" applyFill="1" applyBorder="1" applyNumberFormat="1">
      <alignment horizontal="left" vertical="center" wrapText="1" indent="1"/>
      <protection locked="0"/>
    </xf>
    <xf numFmtId="0" fontId="0" fillId="42" borderId="13" xfId="0" applyFont="1" applyFill="1" applyBorder="1" applyNumberFormat="1">
      <alignment horizontal="left" vertical="center" wrapText="1"/>
      <protection locked="0"/>
    </xf>
    <xf numFmtId="49" fontId="29" fillId="42" borderId="13" xfId="0" applyFont="1" applyFill="1" applyBorder="1" applyNumberFormat="1">
      <alignment horizontal="left" vertical="center" wrapText="1"/>
      <protection locked="0"/>
    </xf>
    <xf numFmtId="0" fontId="57" fillId="0" borderId="0" xfId="0" applyFont="1" applyNumberFormat="1">
      <alignment vertical="center"/>
    </xf>
    <xf numFmtId="0" fontId="22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/>
    </xf>
    <xf numFmtId="0" fontId="22" fillId="0" borderId="29" xfId="0" applyFont="1" applyBorder="1" applyNumberFormat="1">
      <alignment horizontal="left" vertical="center" wrapText="1" indent="1"/>
    </xf>
    <xf numFmtId="0" fontId="22" fillId="0" borderId="22" xfId="0" applyFont="1" applyBorder="1" applyNumberFormat="1">
      <alignment horizontal="left" vertical="center" wrapText="1" indent="1"/>
    </xf>
    <xf numFmtId="0" fontId="22" fillId="0" borderId="24" xfId="0" applyFont="1" applyBorder="1" applyNumberFormat="1">
      <alignment horizontal="left" vertical="center" wrapText="1" indent="1"/>
    </xf>
    <xf numFmtId="0" fontId="66" fillId="0" borderId="0" xfId="0" applyFont="1" applyNumberFormat="1">
      <alignment vertical="center" wrapText="1"/>
    </xf>
    <xf numFmtId="0" fontId="22" fillId="0" borderId="44" xfId="0" applyFont="1" applyBorder="1" applyNumberFormat="1">
      <alignment horizontal="left" vertical="center" wrapText="1" indent="1"/>
    </xf>
    <xf numFmtId="0" fontId="22" fillId="0" borderId="25" xfId="0" applyFont="1" applyBorder="1" applyNumberFormat="1">
      <alignment horizontal="left" vertical="center" wrapText="1" indent="1"/>
    </xf>
    <xf numFmtId="0" fontId="22" fillId="0" borderId="43" xfId="0" applyFont="1" applyBorder="1" applyNumberFormat="1">
      <alignment horizontal="left" vertical="center" wrapText="1" indent="1"/>
    </xf>
    <xf numFmtId="0" fontId="22" fillId="0" borderId="0" xfId="0" applyFont="1" applyNumberFormat="1">
      <alignment horizontal="center" vertical="center" wrapText="1"/>
    </xf>
    <xf numFmtId="0" fontId="79" fillId="0" borderId="0" xfId="0" applyFont="1" applyNumberFormat="1">
      <alignment horizontal="right" vertical="center"/>
    </xf>
    <xf numFmtId="0" fontId="22" fillId="0" borderId="0" xfId="0" applyFont="1" applyNumberFormat="1">
      <alignment horizontal="right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left" vertical="center" wrapText="1"/>
    </xf>
    <xf numFmtId="49" fontId="89" fillId="42" borderId="13" xfId="0" applyFont="1" applyFill="1" applyBorder="1" applyNumberFormat="1">
      <alignment horizontal="left" vertical="center" wrapText="1"/>
      <protection locked="0"/>
    </xf>
    <xf numFmtId="0" fontId="22" fillId="0" borderId="22" xfId="0" applyFont="1" applyBorder="1" applyNumberFormat="1">
      <alignment horizontal="left" vertical="top" wrapText="1"/>
    </xf>
    <xf numFmtId="0" fontId="22" fillId="0" borderId="23" xfId="0" applyFont="1" applyBorder="1" applyNumberFormat="1">
      <alignment horizontal="left" vertical="top" wrapText="1"/>
    </xf>
    <xf numFmtId="0" fontId="40" fillId="0" borderId="0" xfId="0" applyFont="1" applyNumberFormat="1">
      <alignment horizontal="center" vertical="center" wrapText="1"/>
    </xf>
    <xf numFmtId="0" fontId="22" fillId="0" borderId="20" xfId="0" applyFont="1" applyBorder="1" applyNumberFormat="1">
      <alignment vertical="center" wrapText="1"/>
    </xf>
    <xf numFmtId="49" fontId="42" fillId="40" borderId="18" xfId="0" applyFont="1" applyFill="1" applyBorder="1" applyNumberFormat="1">
      <alignment horizontal="left" vertical="center"/>
    </xf>
    <xf numFmtId="49" fontId="42" fillId="40" borderId="18" xfId="0" applyFont="1" applyFill="1" applyBorder="1" applyNumberFormat="1">
      <alignment horizontal="left" vertical="center" indent="2"/>
    </xf>
    <xf numFmtId="49" fontId="67" fillId="40" borderId="21" xfId="0" applyFont="1" applyFill="1" applyBorder="1" applyNumberFormat="1">
      <alignment horizontal="center" vertical="top"/>
    </xf>
    <xf numFmtId="0" fontId="22" fillId="0" borderId="25" xfId="0" applyFont="1" applyBorder="1" applyNumberFormat="1">
      <alignment horizontal="left" vertical="top" wrapText="1"/>
    </xf>
    <xf numFmtId="0" fontId="22" fillId="0" borderId="27" xfId="0" applyFont="1" applyBorder="1" applyNumberFormat="1">
      <alignment vertical="center" wrapText="1"/>
    </xf>
    <xf numFmtId="49" fontId="42" fillId="0" borderId="27" xfId="0" applyFont="1" applyBorder="1" applyNumberFormat="1">
      <alignment horizontal="left" vertical="center"/>
    </xf>
    <xf numFmtId="49" fontId="42" fillId="0" borderId="27" xfId="0" applyFont="1" applyBorder="1" applyNumberFormat="1">
      <alignment horizontal="left" vertical="center" indent="2"/>
    </xf>
    <xf numFmtId="49" fontId="67" fillId="0" borderId="27" xfId="0" applyFont="1" applyBorder="1" applyNumberFormat="1">
      <alignment horizontal="center" vertical="top"/>
    </xf>
    <xf numFmtId="0" fontId="22" fillId="0" borderId="27" xfId="0" applyFont="1" applyBorder="1" applyNumberFormat="1">
      <alignment horizontal="left" vertical="top" wrapText="1"/>
    </xf>
    <xf numFmtId="0" fontId="22" fillId="0" borderId="0" xfId="0" applyFont="1" applyNumberFormat="1">
      <alignment horizontal="right" vertical="top" wrapText="1"/>
    </xf>
    <xf numFmtId="0" fontId="22" fillId="0" borderId="0" xfId="0" applyFont="1" applyNumberFormat="1">
      <alignment horizontal="left" vertical="top" wrapText="1"/>
    </xf>
    <xf numFmtId="49" fontId="22" fillId="0" borderId="0" xfId="0" applyFont="1" applyNumberFormat="1">
      <alignment vertical="center" wrapText="1"/>
    </xf>
    <xf numFmtId="0" fontId="59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57" fillId="0" borderId="0" xfId="0" applyFont="1" applyNumberFormat="1">
      <alignment vertical="center"/>
    </xf>
    <xf numFmtId="49" fontId="57" fillId="0" borderId="0" xfId="0" applyFont="1" applyNumberFormat="1">
      <alignment horizontal="center" vertical="top"/>
    </xf>
    <xf numFmtId="49" fontId="57" fillId="0" borderId="0" xfId="0" applyFont="1" applyNumberFormat="1">
      <alignment horizontal="center" vertical="top"/>
    </xf>
    <xf numFmtId="0" fontId="57" fillId="0" borderId="0" xfId="0" applyFont="1" applyNumberFormat="1">
      <alignment vertical="top"/>
    </xf>
    <xf numFmtId="0" fontId="57" fillId="0" borderId="0" xfId="0" applyFont="1" applyNumberFormat="1">
      <alignment horizontal="center" vertical="top"/>
    </xf>
    <xf numFmtId="49" fontId="57" fillId="0" borderId="0" xfId="0" applyFont="1" applyNumberFormat="1">
      <alignment horizontal="center" vertical="top"/>
    </xf>
    <xf numFmtId="0" fontId="57" fillId="0" borderId="0" xfId="0" applyFont="1" applyNumberFormat="1">
      <alignment horizontal="center" vertical="top"/>
    </xf>
    <xf numFmtId="49" fontId="50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0" fontId="45" fillId="0" borderId="0" xfId="0" applyFont="1" applyNumberFormat="1">
      <alignment vertical="center" wrapText="1"/>
    </xf>
    <xf numFmtId="0" fontId="45" fillId="0" borderId="0" xfId="0" applyFont="1" applyNumberFormat="1">
      <alignment vertical="center" wrapText="1"/>
    </xf>
    <xf numFmtId="0" fontId="45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0" fontId="63" fillId="0" borderId="0" xfId="0" applyFont="1" applyNumberFormat="1">
      <alignment vertical="center" wrapText="1"/>
    </xf>
    <xf numFmtId="0" fontId="62" fillId="0" borderId="0" xfId="0" applyFont="1" applyNumberFormat="1">
      <alignment vertical="center" wrapText="1"/>
    </xf>
    <xf numFmtId="0" fontId="74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left" vertical="center" wrapText="1" indent="1"/>
    </xf>
    <xf numFmtId="0" fontId="63" fillId="0" borderId="0" xfId="0" applyFont="1" applyNumberFormat="1">
      <alignment vertical="center" wrapText="1"/>
    </xf>
    <xf numFmtId="0" fontId="63" fillId="0" borderId="0" xfId="0" applyFont="1" applyNumberFormat="1">
      <alignment vertical="center" wrapText="1"/>
    </xf>
    <xf numFmtId="0" fontId="73" fillId="0" borderId="0" xfId="0" applyFont="1" applyNumberFormat="1">
      <alignment vertical="center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vertical="center" wrapText="1"/>
    </xf>
    <xf numFmtId="0" fontId="69" fillId="0" borderId="0" xfId="0" applyFont="1" applyNumberFormat="1">
      <alignment horizontal="center" vertical="center" wrapText="1"/>
    </xf>
    <xf numFmtId="0" fontId="60" fillId="0" borderId="0" xfId="0" applyFont="1" applyNumberFormat="1">
      <alignment horizontal="left" vertical="center" wrapText="1" indent="1"/>
    </xf>
    <xf numFmtId="0" fontId="60" fillId="0" borderId="0" xfId="0" applyFont="1" applyNumberFormat="1">
      <alignment horizontal="left" vertical="center" wrapText="1" indent="1"/>
    </xf>
    <xf numFmtId="0" fontId="60" fillId="0" borderId="0" xfId="0" applyFont="1" applyNumberFormat="1">
      <alignment vertical="center" wrapText="1"/>
    </xf>
    <xf numFmtId="0" fontId="57" fillId="0" borderId="0" xfId="0" applyFont="1" applyNumberFormat="1">
      <alignment vertical="center"/>
    </xf>
    <xf numFmtId="0" fontId="45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right" vertical="center" wrapText="1" indent="1"/>
    </xf>
    <xf numFmtId="0" fontId="22" fillId="38" borderId="13" xfId="0" applyFont="1" applyFill="1" applyBorder="1" applyNumberFormat="1">
      <alignment horizontal="left" vertical="center" wrapText="1" indent="1"/>
    </xf>
    <xf numFmtId="0" fontId="45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0" fontId="1" fillId="0" borderId="0" xfId="0" applyFont="1" applyNumberFormat="1"/>
    <xf numFmtId="0" fontId="22" fillId="0" borderId="0" xfId="0" applyFont="1" applyNumberFormat="1">
      <alignment horizontal="right" vertical="center" wrapText="1"/>
    </xf>
    <xf numFmtId="0" fontId="22" fillId="0" borderId="0" xfId="0" applyFont="1" applyNumberFormat="1">
      <alignment horizontal="center" vertical="center" wrapText="1"/>
    </xf>
    <xf numFmtId="0" fontId="39" fillId="0" borderId="28" xfId="0" applyFont="1" applyBorder="1" applyNumberFormat="1">
      <alignment horizontal="center" vertical="center" wrapText="1"/>
    </xf>
    <xf numFmtId="0" fontId="22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/>
    </xf>
    <xf numFmtId="49" fontId="0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0" fontId="22" fillId="0" borderId="13" xfId="0" applyFont="1" applyBorder="1" applyNumberFormat="1">
      <alignment horizontal="center" vertical="center" wrapText="1"/>
    </xf>
    <xf numFmtId="49" fontId="0" fillId="0" borderId="22" xfId="0" applyFont="1" applyBorder="1" applyNumberFormat="1">
      <alignment horizontal="center" vertical="center"/>
    </xf>
    <xf numFmtId="49" fontId="70" fillId="0" borderId="0" xfId="0" applyFont="1" applyNumberFormat="1">
      <alignment vertical="top"/>
    </xf>
    <xf numFmtId="49" fontId="42" fillId="0" borderId="13" xfId="0" applyFont="1" applyBorder="1" applyNumberFormat="1">
      <alignment horizontal="center" vertical="center" textRotation="90" wrapText="1"/>
    </xf>
    <xf numFmtId="49" fontId="0" fillId="0" borderId="23" xfId="0" applyFont="1" applyBorder="1" applyNumberFormat="1">
      <alignment horizontal="center" vertical="center"/>
    </xf>
    <xf numFmtId="0" fontId="22" fillId="0" borderId="22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22" fillId="0" borderId="25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22" fillId="0" borderId="25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49" fontId="0" fillId="0" borderId="25" xfId="0" applyFont="1" applyBorder="1" applyNumberFormat="1">
      <alignment horizontal="center" vertical="center"/>
    </xf>
    <xf numFmtId="173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173" fontId="39" fillId="0" borderId="0" xfId="64" applyFont="1" applyNumberFormat="1">
      <alignment horizontal="center" vertical="center" wrapText="1"/>
    </xf>
    <xf numFmtId="0" fontId="39" fillId="0" borderId="0" xfId="64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49" fontId="39" fillId="0" borderId="0" xfId="0" applyFont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/>
    </xf>
    <xf numFmtId="0" fontId="22" fillId="0" borderId="20" xfId="0" applyFont="1" applyBorder="1" applyNumberFormat="1">
      <alignment horizontal="left" vertical="center" wrapText="1"/>
    </xf>
    <xf numFmtId="0" fontId="22" fillId="0" borderId="18" xfId="0" applyFont="1" applyBorder="1" applyNumberFormat="1">
      <alignment horizontal="left" vertical="center" wrapText="1"/>
    </xf>
    <xf numFmtId="0" fontId="22" fillId="0" borderId="21" xfId="0" applyFont="1" applyBorder="1" applyNumberFormat="1">
      <alignment horizontal="left" vertical="center" wrapText="1"/>
    </xf>
    <xf numFmtId="0" fontId="22" fillId="0" borderId="18" xfId="69" applyFont="1" applyBorder="1" applyNumberFormat="1">
      <alignment horizontal="left" vertical="center" wrapText="1"/>
    </xf>
    <xf numFmtId="0" fontId="22" fillId="0" borderId="21" xfId="69" applyFont="1" applyBorder="1" applyNumberFormat="1">
      <alignment horizontal="left" vertical="center" wrapText="1"/>
    </xf>
    <xf numFmtId="0" fontId="22" fillId="0" borderId="24" xfId="0" applyFont="1" applyBorder="1" applyNumberFormat="1">
      <alignment vertical="center" wrapText="1"/>
    </xf>
    <xf numFmtId="0" fontId="0" fillId="0" borderId="13" xfId="0" applyFont="1" applyBorder="1" applyNumberFormat="1">
      <alignment vertical="top" wrapText="1"/>
    </xf>
    <xf numFmtId="49" fontId="22" fillId="0" borderId="0" xfId="0" applyFont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49" fontId="0" fillId="0" borderId="18" xfId="0" applyFont="1" applyBorder="1" applyNumberFormat="1">
      <alignment vertical="top"/>
    </xf>
    <xf numFmtId="49" fontId="0" fillId="0" borderId="18" xfId="0" applyFont="1" applyBorder="1" applyNumberFormat="1">
      <alignment vertical="top"/>
    </xf>
    <xf numFmtId="49" fontId="0" fillId="0" borderId="27" xfId="0" applyFont="1" applyBorder="1" applyNumberFormat="1">
      <alignment vertical="top"/>
    </xf>
    <xf numFmtId="49" fontId="0" fillId="0" borderId="26" xfId="0" applyFont="1" applyBorder="1" applyNumberFormat="1">
      <alignment vertical="top"/>
    </xf>
    <xf numFmtId="49" fontId="51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16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/>
    </xf>
    <xf numFmtId="49" fontId="80" fillId="0" borderId="22" xfId="0" applyFont="1" applyBorder="1" applyNumberFormat="1">
      <alignment horizontal="center" vertical="center" wrapText="1"/>
    </xf>
    <xf numFmtId="49" fontId="88" fillId="0" borderId="13" xfId="0" applyFont="1" applyBorder="1" applyNumberFormat="1">
      <alignment horizontal="center" vertical="center" wrapText="1"/>
    </xf>
    <xf numFmtId="173" fontId="22" fillId="42" borderId="22" xfId="0" applyFont="1" applyFill="1" applyBorder="1" applyNumberFormat="1">
      <alignment horizontal="center" vertical="center" wrapText="1"/>
      <protection locked="0"/>
    </xf>
    <xf numFmtId="49" fontId="22" fillId="43" borderId="22" xfId="0" applyFont="1" applyFill="1" applyBorder="1" applyNumberFormat="1">
      <alignment horizontal="center" vertical="center" wrapText="1"/>
    </xf>
    <xf numFmtId="0" fontId="22" fillId="42" borderId="22" xfId="64" applyFont="1" applyFill="1" applyBorder="1" applyNumberFormat="1">
      <alignment horizontal="left" vertical="center" wrapText="1"/>
      <protection locked="0"/>
    </xf>
    <xf numFmtId="49" fontId="22" fillId="43" borderId="29" xfId="0" applyFont="1" applyFill="1" applyBorder="1" applyNumberFormat="1">
      <alignment horizontal="center" vertical="center" wrapText="1"/>
    </xf>
    <xf numFmtId="173" fontId="22" fillId="37" borderId="22" xfId="0" applyFont="1" applyFill="1" applyBorder="1" applyNumberFormat="1">
      <alignment horizontal="center" vertical="center" wrapText="1"/>
    </xf>
    <xf numFmtId="49" fontId="22" fillId="37" borderId="22" xfId="0" applyFont="1" applyFill="1" applyBorder="1" applyNumberFormat="1">
      <alignment horizontal="center" vertical="center" wrapText="1"/>
    </xf>
    <xf numFmtId="0" fontId="22" fillId="37" borderId="22" xfId="64" applyFont="1" applyFill="1" applyBorder="1" applyNumberFormat="1">
      <alignment horizontal="left" vertical="center" wrapText="1"/>
    </xf>
    <xf numFmtId="49" fontId="80" fillId="41" borderId="22" xfId="0" applyFont="1" applyFill="1" applyBorder="1" applyNumberFormat="1">
      <alignment horizontal="center" vertical="center" wrapText="1"/>
    </xf>
    <xf numFmtId="49" fontId="80" fillId="0" borderId="22" xfId="0" applyFont="1" applyBorder="1" applyNumberFormat="1">
      <alignment horizontal="center" vertical="center" wrapText="1"/>
    </xf>
    <xf numFmtId="4" fontId="90" fillId="0" borderId="26" xfId="0" applyFont="1" applyBorder="1" applyNumberFormat="1">
      <alignment vertical="center" wrapText="1"/>
    </xf>
    <xf numFmtId="49" fontId="80" fillId="0" borderId="23" xfId="0" applyFont="1" applyBorder="1" applyNumberFormat="1">
      <alignment horizontal="center" vertical="center" wrapText="1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0" fontId="22" fillId="42" borderId="23" xfId="0" applyFont="1" applyFill="1" applyBorder="1" applyNumberFormat="1">
      <alignment horizontal="left" vertical="center" wrapText="1"/>
      <protection locked="0"/>
    </xf>
    <xf numFmtId="49" fontId="22" fillId="43" borderId="28" xfId="0" applyFont="1" applyFill="1" applyBorder="1" applyNumberFormat="1">
      <alignment horizontal="center" vertical="center" wrapText="1"/>
    </xf>
    <xf numFmtId="49" fontId="22" fillId="37" borderId="23" xfId="0" applyFont="1" applyFill="1" applyBorder="1" applyNumberFormat="1">
      <alignment horizontal="center" vertical="center" wrapText="1"/>
    </xf>
    <xf numFmtId="0" fontId="22" fillId="37" borderId="23" xfId="64" applyFont="1" applyFill="1" applyBorder="1" applyNumberFormat="1">
      <alignment horizontal="left" vertical="center" wrapText="1"/>
    </xf>
    <xf numFmtId="49" fontId="80" fillId="41" borderId="23" xfId="0" applyFont="1" applyFill="1" applyBorder="1" applyNumberFormat="1">
      <alignment horizontal="center" vertical="center" wrapText="1"/>
    </xf>
    <xf numFmtId="49" fontId="80" fillId="0" borderId="23" xfId="0" applyFont="1" applyBorder="1" applyNumberFormat="1">
      <alignment horizontal="center" vertical="center" wrapText="1"/>
    </xf>
    <xf numFmtId="0" fontId="0" fillId="0" borderId="22" xfId="0" applyFont="1" applyBorder="1" applyNumberFormat="1">
      <alignment vertical="top" wrapText="1"/>
    </xf>
    <xf numFmtId="49" fontId="80" fillId="0" borderId="25" xfId="0" applyFont="1" applyBorder="1" applyNumberFormat="1">
      <alignment horizontal="center" vertical="center" wrapText="1"/>
    </xf>
    <xf numFmtId="49" fontId="22" fillId="42" borderId="25" xfId="0" applyFont="1" applyFill="1" applyBorder="1" applyNumberFormat="1">
      <alignment horizontal="center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0" fontId="22" fillId="42" borderId="25" xfId="0" applyFont="1" applyFill="1" applyBorder="1" applyNumberFormat="1">
      <alignment horizontal="left" vertical="center" wrapText="1"/>
      <protection locked="0"/>
    </xf>
    <xf numFmtId="49" fontId="22" fillId="43" borderId="44" xfId="0" applyFont="1" applyFill="1" applyBorder="1" applyNumberFormat="1">
      <alignment horizontal="center" vertical="center" wrapText="1"/>
    </xf>
    <xf numFmtId="49" fontId="22" fillId="37" borderId="25" xfId="0" applyFont="1" applyFill="1" applyBorder="1" applyNumberFormat="1">
      <alignment horizontal="center" vertical="center" wrapText="1"/>
    </xf>
    <xf numFmtId="0" fontId="22" fillId="37" borderId="25" xfId="64" applyFont="1" applyFill="1" applyBorder="1" applyNumberFormat="1">
      <alignment horizontal="left" vertical="center" wrapText="1"/>
    </xf>
    <xf numFmtId="49" fontId="80" fillId="41" borderId="25" xfId="0" applyFont="1" applyFill="1" applyBorder="1" applyNumberFormat="1">
      <alignment horizontal="center" vertical="center" wrapText="1"/>
    </xf>
    <xf numFmtId="49" fontId="80" fillId="0" borderId="25" xfId="0" applyFont="1" applyBorder="1" applyNumberFormat="1">
      <alignment horizontal="center" vertical="center" wrapText="1"/>
    </xf>
    <xf numFmtId="49" fontId="57" fillId="0" borderId="0" xfId="0" applyFont="1" applyNumberFormat="1">
      <alignment vertical="top"/>
    </xf>
    <xf numFmtId="16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49" fontId="22" fillId="43" borderId="22" xfId="0" applyFont="1" applyFill="1" applyBorder="1" applyNumberFormat="1">
      <alignment horizontal="center" vertical="center" wrapText="1"/>
    </xf>
    <xf numFmtId="49" fontId="57" fillId="0" borderId="0" xfId="0" applyFont="1" applyNumberFormat="1">
      <alignment vertical="top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0" fontId="22" fillId="42" borderId="23" xfId="64" applyFont="1" applyFill="1" applyBorder="1" applyNumberFormat="1">
      <alignment horizontal="left" vertical="center" wrapText="1"/>
      <protection locked="0"/>
    </xf>
    <xf numFmtId="49" fontId="22" fillId="42" borderId="25" xfId="0" applyFont="1" applyFill="1" applyBorder="1" applyNumberFormat="1">
      <alignment horizontal="center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0" fontId="22" fillId="42" borderId="25" xfId="64" applyFont="1" applyFill="1" applyBorder="1" applyNumberFormat="1">
      <alignment horizontal="left" vertical="center" wrapText="1"/>
      <protection locked="0"/>
    </xf>
    <xf numFmtId="49" fontId="55" fillId="0" borderId="0" xfId="0" applyFont="1" applyNumberFormat="1">
      <alignment vertical="top"/>
    </xf>
    <xf numFmtId="49" fontId="60" fillId="40" borderId="20" xfId="0" applyFont="1" applyFill="1" applyBorder="1" applyNumberFormat="1">
      <alignment horizontal="center" vertical="center"/>
    </xf>
    <xf numFmtId="0" fontId="60" fillId="40" borderId="18" xfId="0" applyFont="1" applyFill="1" applyBorder="1" applyNumberFormat="1">
      <alignment horizontal="left" vertical="center" wrapText="1" indent="1"/>
    </xf>
    <xf numFmtId="0" fontId="60" fillId="40" borderId="18" xfId="0" applyFont="1" applyFill="1" applyBorder="1" applyNumberFormat="1">
      <alignment horizontal="left" vertical="center" wrapText="1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0" borderId="26" xfId="0" applyFont="1" applyBorder="1" applyNumberFormat="1">
      <alignment vertical="top"/>
    </xf>
    <xf numFmtId="0" fontId="55" fillId="0" borderId="13" xfId="0" applyFont="1" applyBorder="1" applyNumberFormat="1">
      <alignment vertical="top"/>
    </xf>
    <xf numFmtId="49" fontId="22" fillId="0" borderId="13" xfId="0" applyFont="1" applyBorder="1" applyNumberFormat="1">
      <alignment horizontal="center" vertical="center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49" fontId="0" fillId="0" borderId="27" xfId="0" applyFont="1" applyBorder="1" applyNumberFormat="1">
      <alignment vertical="top"/>
    </xf>
    <xf numFmtId="0" fontId="22" fillId="0" borderId="13" xfId="0" applyFont="1" applyBorder="1" applyNumberFormat="1">
      <alignment horizontal="left" vertical="center" wrapText="1"/>
    </xf>
    <xf numFmtId="173" fontId="22" fillId="41" borderId="22" xfId="0" applyFont="1" applyFill="1" applyBorder="1" applyNumberFormat="1">
      <alignment horizontal="center" vertical="center" wrapText="1"/>
      <protection locked="0"/>
    </xf>
    <xf numFmtId="49" fontId="22" fillId="41" borderId="22" xfId="0" applyFont="1" applyFill="1" applyBorder="1" applyNumberFormat="1">
      <alignment horizontal="left" vertical="center" wrapText="1"/>
      <protection locked="0"/>
    </xf>
    <xf numFmtId="49" fontId="22" fillId="37" borderId="22" xfId="64" applyFont="1" applyFill="1" applyBorder="1" applyNumberFormat="1">
      <alignment horizontal="left" vertical="center" wrapText="1"/>
    </xf>
    <xf numFmtId="49" fontId="22" fillId="41" borderId="23" xfId="0" applyFont="1" applyFill="1" applyBorder="1" applyNumberFormat="1">
      <alignment horizontal="center" vertical="center" wrapText="1"/>
      <protection locked="0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9" fontId="22" fillId="41" borderId="23" xfId="0" applyFont="1" applyFill="1" applyBorder="1" applyNumberFormat="1">
      <alignment horizontal="left" vertical="center" wrapText="1"/>
      <protection locked="0"/>
    </xf>
    <xf numFmtId="49" fontId="22" fillId="37" borderId="23" xfId="64" applyFont="1" applyFill="1" applyBorder="1" applyNumberFormat="1">
      <alignment horizontal="left" vertical="center" wrapText="1"/>
    </xf>
    <xf numFmtId="49" fontId="22" fillId="41" borderId="25" xfId="0" applyFont="1" applyFill="1" applyBorder="1" applyNumberFormat="1">
      <alignment horizontal="center" vertical="center" wrapText="1"/>
      <protection locked="0"/>
    </xf>
    <xf numFmtId="49" fontId="22" fillId="42" borderId="25" xfId="0" applyFont="1" applyFill="1" applyBorder="1" applyNumberFormat="1">
      <alignment horizontal="center" vertical="center" wrapText="1"/>
      <protection locked="0"/>
    </xf>
    <xf numFmtId="49" fontId="22" fillId="41" borderId="25" xfId="0" applyFont="1" applyFill="1" applyBorder="1" applyNumberFormat="1">
      <alignment horizontal="left" vertical="center" wrapText="1"/>
      <protection locked="0"/>
    </xf>
    <xf numFmtId="49" fontId="22" fillId="37" borderId="25" xfId="64" applyFont="1" applyFill="1" applyBorder="1" applyNumberFormat="1">
      <alignment horizontal="left" vertical="center" wrapText="1"/>
    </xf>
    <xf numFmtId="49" fontId="22" fillId="41" borderId="22" xfId="64" applyFont="1" applyFill="1" applyBorder="1" applyNumberFormat="1">
      <alignment horizontal="left" vertical="center" wrapText="1"/>
      <protection locked="0"/>
    </xf>
    <xf numFmtId="49" fontId="22" fillId="41" borderId="23" xfId="0" applyFont="1" applyFill="1" applyBorder="1" applyNumberFormat="1">
      <alignment horizontal="center" vertical="center" wrapText="1"/>
      <protection locked="0"/>
    </xf>
    <xf numFmtId="49" fontId="22" fillId="41" borderId="23" xfId="64" applyFont="1" applyFill="1" applyBorder="1" applyNumberFormat="1">
      <alignment horizontal="left" vertical="center" wrapText="1"/>
      <protection locked="0"/>
    </xf>
    <xf numFmtId="49" fontId="22" fillId="41" borderId="25" xfId="0" applyFont="1" applyFill="1" applyBorder="1" applyNumberFormat="1">
      <alignment horizontal="center" vertical="center" wrapText="1"/>
      <protection locked="0"/>
    </xf>
    <xf numFmtId="49" fontId="22" fillId="41" borderId="25" xfId="64" applyFont="1" applyFill="1" applyBorder="1" applyNumberFormat="1">
      <alignment horizontal="left" vertical="center" wrapText="1"/>
      <protection locked="0"/>
    </xf>
    <xf numFmtId="0" fontId="60" fillId="40" borderId="18" xfId="0" applyFont="1" applyFill="1" applyBorder="1" applyNumberFormat="1">
      <alignment horizontal="left" vertical="center" wrapText="1" indent="1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7" fillId="0" borderId="0" xfId="0" applyFont="1" applyNumberFormat="1">
      <alignment vertical="top"/>
    </xf>
    <xf numFmtId="49" fontId="34" fillId="0" borderId="22" xfId="0" applyFont="1" applyBorder="1" applyNumberFormat="1">
      <alignment horizontal="center" vertical="center" wrapText="1"/>
    </xf>
    <xf numFmtId="4" fontId="22" fillId="42" borderId="22" xfId="0" applyFont="1" applyFill="1" applyBorder="1" applyNumberFormat="1">
      <alignment horizontal="left" vertical="center" wrapText="1"/>
      <protection locked="0"/>
    </xf>
    <xf numFmtId="4" fontId="22" fillId="37" borderId="22" xfId="0" applyFont="1" applyFill="1" applyBorder="1" applyNumberFormat="1">
      <alignment horizontal="right" vertical="center" wrapText="1"/>
    </xf>
    <xf numFmtId="49" fontId="34" fillId="0" borderId="23" xfId="0" applyFont="1" applyBorder="1" applyNumberFormat="1">
      <alignment horizontal="center" vertical="center" wrapText="1"/>
    </xf>
    <xf numFmtId="4" fontId="22" fillId="42" borderId="23" xfId="0" applyFont="1" applyFill="1" applyBorder="1" applyNumberFormat="1">
      <alignment horizontal="left" vertical="center" wrapText="1"/>
      <protection locked="0"/>
    </xf>
    <xf numFmtId="4" fontId="22" fillId="37" borderId="23" xfId="0" applyFont="1" applyFill="1" applyBorder="1" applyNumberFormat="1">
      <alignment horizontal="right" vertical="center" wrapText="1"/>
    </xf>
    <xf numFmtId="49" fontId="34" fillId="0" borderId="25" xfId="0" applyFont="1" applyBorder="1" applyNumberFormat="1">
      <alignment horizontal="center" vertical="center" wrapText="1"/>
    </xf>
    <xf numFmtId="4" fontId="22" fillId="42" borderId="25" xfId="0" applyFont="1" applyFill="1" applyBorder="1" applyNumberFormat="1">
      <alignment horizontal="left" vertical="center" wrapText="1"/>
      <protection locked="0"/>
    </xf>
    <xf numFmtId="4" fontId="22" fillId="37" borderId="25" xfId="0" applyFont="1" applyFill="1" applyBorder="1" applyNumberFormat="1">
      <alignment horizontal="right" vertical="center" wrapText="1"/>
    </xf>
    <xf numFmtId="4" fontId="22" fillId="42" borderId="22" xfId="0" applyFont="1" applyFill="1" applyBorder="1" applyNumberFormat="1">
      <alignment horizontal="right" vertical="center" wrapText="1"/>
      <protection locked="0"/>
    </xf>
    <xf numFmtId="4" fontId="22" fillId="42" borderId="23" xfId="0" applyFont="1" applyFill="1" applyBorder="1" applyNumberFormat="1">
      <alignment horizontal="right" vertical="center" wrapText="1"/>
      <protection locked="0"/>
    </xf>
    <xf numFmtId="4" fontId="22" fillId="42" borderId="25" xfId="0" applyFont="1" applyFill="1" applyBorder="1" applyNumberFormat="1">
      <alignment horizontal="right" vertical="center" wrapText="1"/>
      <protection locked="0"/>
    </xf>
    <xf numFmtId="0" fontId="60" fillId="40" borderId="27" xfId="0" applyFont="1" applyFill="1" applyBorder="1" applyNumberFormat="1">
      <alignment horizontal="left" vertical="center" wrapText="1" indent="1"/>
    </xf>
    <xf numFmtId="0" fontId="60" fillId="40" borderId="27" xfId="0" applyFont="1" applyFill="1" applyBorder="1" applyNumberFormat="1">
      <alignment horizontal="left" vertical="center" wrapText="1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22" fillId="0" borderId="20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0" fontId="22" fillId="0" borderId="20" xfId="0" applyFont="1" applyBorder="1" applyNumberFormat="1">
      <alignment vertical="center" wrapText="1"/>
    </xf>
    <xf numFmtId="173" fontId="22" fillId="42" borderId="13" xfId="0" applyFont="1" applyFill="1" applyBorder="1" applyNumberFormat="1">
      <alignment vertical="center" wrapText="1"/>
      <protection locked="0"/>
    </xf>
    <xf numFmtId="49" fontId="22" fillId="43" borderId="13" xfId="0" applyFont="1" applyFill="1" applyBorder="1" applyNumberFormat="1">
      <alignment horizontal="center" vertical="center" wrapText="1"/>
    </xf>
    <xf numFmtId="4" fontId="22" fillId="42" borderId="13" xfId="0" applyFont="1" applyFill="1" applyBorder="1" applyNumberFormat="1">
      <alignment horizontal="right" vertical="center" wrapText="1"/>
      <protection locked="0"/>
    </xf>
    <xf numFmtId="49" fontId="22" fillId="41" borderId="13" xfId="0" applyFont="1" applyFill="1" applyBorder="1" applyNumberFormat="1">
      <alignment vertical="center" wrapText="1"/>
      <protection locked="0"/>
    </xf>
    <xf numFmtId="0" fontId="22" fillId="0" borderId="20" xfId="69" applyFont="1" applyBorder="1" applyNumberFormat="1">
      <alignment vertical="center" wrapText="1"/>
    </xf>
    <xf numFmtId="49" fontId="22" fillId="43" borderId="13" xfId="0" applyFont="1" applyFill="1" applyBorder="1" applyNumberFormat="1">
      <alignment horizontal="center" vertical="center" wrapText="1"/>
    </xf>
    <xf numFmtId="4" fontId="22" fillId="42" borderId="13" xfId="69" applyFont="1" applyFill="1" applyBorder="1" applyNumberFormat="1">
      <alignment horizontal="right" vertical="center" wrapText="1"/>
      <protection locked="0"/>
    </xf>
    <xf numFmtId="49" fontId="22" fillId="41" borderId="13" xfId="64" applyFont="1" applyFill="1" applyBorder="1" applyNumberFormat="1">
      <alignment vertical="center" wrapText="1"/>
      <protection locked="0"/>
    </xf>
    <xf numFmtId="0" fontId="22" fillId="0" borderId="0" xfId="0" applyFont="1" applyNumberFormat="1">
      <alignment vertical="center" wrapText="1"/>
    </xf>
    <xf numFmtId="49" fontId="22" fillId="0" borderId="13" xfId="0" applyFont="1" applyBorder="1" applyNumberFormat="1">
      <alignment horizontal="center" vertical="center"/>
    </xf>
    <xf numFmtId="0" fontId="22" fillId="0" borderId="43" xfId="0" applyFont="1" applyBorder="1" applyNumberFormat="1">
      <alignment horizontal="left" vertical="center" wrapText="1"/>
    </xf>
    <xf numFmtId="0" fontId="22" fillId="0" borderId="30" xfId="0" applyFont="1" applyBorder="1" applyNumberFormat="1">
      <alignment horizontal="left" vertical="center" wrapText="1"/>
    </xf>
    <xf numFmtId="0" fontId="22" fillId="0" borderId="44" xfId="0" applyFont="1" applyBorder="1" applyNumberFormat="1">
      <alignment horizontal="left" vertical="center" wrapText="1"/>
    </xf>
    <xf numFmtId="0" fontId="22" fillId="0" borderId="30" xfId="69" applyFont="1" applyBorder="1" applyNumberFormat="1">
      <alignment horizontal="left" vertical="center" wrapText="1"/>
    </xf>
    <xf numFmtId="0" fontId="22" fillId="0" borderId="44" xfId="69" applyFont="1" applyBorder="1" applyNumberFormat="1">
      <alignment horizontal="left" vertical="center" wrapText="1"/>
    </xf>
    <xf numFmtId="0" fontId="22" fillId="0" borderId="26" xfId="0" applyFont="1" applyBorder="1" applyNumberFormat="1">
      <alignment vertical="center" wrapText="1"/>
    </xf>
    <xf numFmtId="0" fontId="0" fillId="0" borderId="25" xfId="0" applyFont="1" applyBorder="1" applyNumberFormat="1">
      <alignment vertical="top" wrapText="1"/>
    </xf>
    <xf numFmtId="0" fontId="34" fillId="42" borderId="22" xfId="0" applyFont="1" applyFill="1" applyBorder="1" applyNumberFormat="1">
      <alignment horizontal="center" vertical="center" wrapText="1"/>
      <protection locked="0"/>
    </xf>
    <xf numFmtId="4" fontId="22" fillId="42" borderId="22" xfId="0" applyFont="1" applyFill="1" applyBorder="1" applyNumberFormat="1">
      <alignment horizontal="right" vertical="center" wrapText="1"/>
      <protection locked="0"/>
    </xf>
    <xf numFmtId="0" fontId="34" fillId="42" borderId="23" xfId="0" applyFont="1" applyFill="1" applyBorder="1" applyNumberFormat="1">
      <alignment horizontal="center" vertical="center" wrapText="1"/>
      <protection locked="0"/>
    </xf>
    <xf numFmtId="4" fontId="22" fillId="42" borderId="23" xfId="0" applyFont="1" applyFill="1" applyBorder="1" applyNumberFormat="1">
      <alignment horizontal="right" vertical="center" wrapText="1"/>
      <protection locked="0"/>
    </xf>
    <xf numFmtId="0" fontId="34" fillId="42" borderId="25" xfId="0" applyFont="1" applyFill="1" applyBorder="1" applyNumberFormat="1">
      <alignment horizontal="center" vertical="center" wrapText="1"/>
      <protection locked="0"/>
    </xf>
    <xf numFmtId="4" fontId="22" fillId="42" borderId="25" xfId="0" applyFont="1" applyFill="1" applyBorder="1" applyNumberFormat="1">
      <alignment horizontal="right" vertical="center" wrapText="1"/>
      <protection locked="0"/>
    </xf>
    <xf numFmtId="4" fontId="90" fillId="0" borderId="25" xfId="0" applyFont="1" applyBorder="1" applyNumberFormat="1">
      <alignment vertical="center" wrapText="1"/>
    </xf>
    <xf numFmtId="4" fontId="90" fillId="0" borderId="23" xfId="0" applyFont="1" applyBorder="1" applyNumberFormat="1">
      <alignment vertical="center" wrapText="1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0" borderId="13" xfId="0" applyFont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22" fillId="0" borderId="13" xfId="0" applyFont="1" applyBorder="1" applyNumberFormat="1">
      <alignment horizontal="center" vertical="center" wrapText="1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72" fillId="0" borderId="0" xfId="0" applyFont="1" applyNumberFormat="1">
      <alignment vertical="top"/>
    </xf>
    <xf numFmtId="49" fontId="72" fillId="0" borderId="0" xfId="0" applyFont="1" applyNumberFormat="1">
      <alignment vertical="top"/>
    </xf>
    <xf numFmtId="49" fontId="73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horizontal="center" vertical="top"/>
    </xf>
    <xf numFmtId="0" fontId="37" fillId="0" borderId="0" xfId="0" applyFont="1" applyNumberFormat="1">
      <alignment vertical="top"/>
    </xf>
    <xf numFmtId="0" fontId="37" fillId="0" borderId="0" xfId="0" applyFont="1" applyNumberFormat="1">
      <alignment horizontal="center" vertical="top"/>
    </xf>
    <xf numFmtId="49" fontId="37" fillId="0" borderId="0" xfId="0" applyFont="1" applyNumberFormat="1">
      <alignment horizontal="center" vertical="top"/>
    </xf>
    <xf numFmtId="49" fontId="50" fillId="0" borderId="0" xfId="0" applyFont="1" applyNumberFormat="1">
      <alignment vertical="top"/>
    </xf>
    <xf numFmtId="0" fontId="25" fillId="0" borderId="18" xfId="0" applyFont="1" applyBorder="1" applyNumberFormat="1">
      <alignment horizontal="left" vertical="center" wrapText="1" indent="1"/>
    </xf>
    <xf numFmtId="0" fontId="25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/>
    </xf>
    <xf numFmtId="0" fontId="22" fillId="0" borderId="0" xfId="0" applyFont="1" applyNumberFormat="1">
      <alignment horizontal="right" vertical="center" wrapText="1"/>
    </xf>
    <xf numFmtId="0" fontId="0" fillId="0" borderId="22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25" xfId="0" applyFont="1" applyBorder="1" applyNumberFormat="1">
      <alignment horizontal="center" vertical="center" wrapText="1"/>
    </xf>
    <xf numFmtId="49" fontId="22" fillId="0" borderId="22" xfId="0" applyFont="1" applyBorder="1" applyNumberFormat="1">
      <alignment horizontal="center" vertical="center" wrapText="1"/>
    </xf>
    <xf numFmtId="0" fontId="22" fillId="0" borderId="24" xfId="0" applyFont="1" applyBorder="1" applyNumberFormat="1">
      <alignment vertical="center"/>
    </xf>
    <xf numFmtId="49" fontId="33" fillId="0" borderId="27" xfId="0" applyFont="1" applyBorder="1" applyNumberFormat="1">
      <alignment vertical="center" wrapText="1"/>
    </xf>
    <xf numFmtId="49" fontId="71" fillId="0" borderId="24" xfId="0" applyFont="1" applyBorder="1" applyNumberFormat="1">
      <alignment vertical="center" wrapText="1"/>
    </xf>
    <xf numFmtId="49" fontId="57" fillId="0" borderId="0" xfId="0" applyFont="1" applyNumberFormat="1">
      <alignment horizontal="center" vertical="center" wrapText="1"/>
    </xf>
    <xf numFmtId="173" fontId="22" fillId="0" borderId="13" xfId="0" applyFont="1" applyBorder="1" applyNumberFormat="1">
      <alignment horizontal="center" vertical="center" wrapText="1"/>
    </xf>
    <xf numFmtId="0" fontId="22" fillId="42" borderId="21" xfId="0" applyFont="1" applyFill="1" applyBorder="1" applyNumberFormat="1">
      <alignment horizontal="center" vertical="center" wrapText="1"/>
      <protection locked="0"/>
    </xf>
    <xf numFmtId="49" fontId="37" fillId="0" borderId="22" xfId="0" applyFont="1" applyBorder="1" applyNumberFormat="1">
      <alignment horizontal="center" vertical="center" wrapText="1"/>
    </xf>
    <xf numFmtId="173" fontId="22" fillId="42" borderId="22" xfId="0" applyFont="1" applyFill="1" applyBorder="1" applyNumberFormat="1">
      <alignment horizontal="center" vertical="center" wrapText="1"/>
      <protection locked="0"/>
    </xf>
    <xf numFmtId="4" fontId="0" fillId="42" borderId="22" xfId="0" applyFont="1" applyFill="1" applyBorder="1" applyNumberFormat="1">
      <alignment horizontal="right" vertical="center" wrapText="1"/>
      <protection locked="0"/>
    </xf>
    <xf numFmtId="49" fontId="37" fillId="0" borderId="23" xfId="0" applyFont="1" applyBorder="1" applyNumberFormat="1">
      <alignment horizontal="center" vertical="center" wrapText="1"/>
    </xf>
    <xf numFmtId="4" fontId="0" fillId="42" borderId="23" xfId="0" applyFont="1" applyFill="1" applyBorder="1" applyNumberFormat="1">
      <alignment horizontal="right" vertical="center" wrapText="1"/>
      <protection locked="0"/>
    </xf>
    <xf numFmtId="49" fontId="37" fillId="0" borderId="25" xfId="0" applyFont="1" applyBorder="1" applyNumberFormat="1">
      <alignment horizontal="center" vertical="center" wrapText="1"/>
    </xf>
    <xf numFmtId="4" fontId="0" fillId="42" borderId="25" xfId="0" applyFont="1" applyFill="1" applyBorder="1" applyNumberFormat="1">
      <alignment horizontal="right" vertical="center" wrapText="1"/>
      <protection locked="0"/>
    </xf>
    <xf numFmtId="49" fontId="0" fillId="0" borderId="0" xfId="0" applyFont="1" applyNumberFormat="1">
      <alignment horizontal="left" vertical="top"/>
    </xf>
    <xf numFmtId="49" fontId="0" fillId="0" borderId="27" xfId="0" applyFont="1" applyBorder="1" applyNumberFormat="1">
      <alignment vertical="top"/>
    </xf>
    <xf numFmtId="49" fontId="0" fillId="0" borderId="0" xfId="0" applyFont="1" applyNumberFormat="1">
      <alignment horizontal="left" vertical="top" wrapText="1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66" fillId="0" borderId="0" xfId="0" applyFont="1" applyNumberFormat="1">
      <alignment vertical="center" wrapText="1"/>
    </xf>
    <xf numFmtId="0" fontId="22" fillId="44" borderId="0" xfId="0" applyFont="1" applyFill="1" applyNumberFormat="1"/>
    <xf numFmtId="49" fontId="37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/>
    </xf>
    <xf numFmtId="0" fontId="68" fillId="0" borderId="0" xfId="0" applyFont="1" applyNumberFormat="1">
      <alignment horizontal="center" vertical="center" wrapText="1"/>
    </xf>
    <xf numFmtId="0" fontId="37" fillId="0" borderId="0" xfId="0" applyFont="1" applyNumberFormat="1"/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49" fontId="22" fillId="0" borderId="0" xfId="0" applyFont="1" applyNumberFormat="1">
      <alignment vertical="top"/>
    </xf>
    <xf numFmtId="49" fontId="59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42" borderId="13" xfId="0" applyFont="1" applyFill="1" applyBorder="1" applyNumberFormat="1">
      <alignment horizontal="left" vertical="center" wrapText="1"/>
      <protection locked="0"/>
    </xf>
    <xf numFmtId="173" fontId="0" fillId="42" borderId="13" xfId="0" applyFont="1" applyFill="1" applyBorder="1" applyNumberFormat="1">
      <alignment horizontal="center" vertical="center" wrapText="1"/>
      <protection locked="0"/>
    </xf>
    <xf numFmtId="49" fontId="29" fillId="42" borderId="13" xfId="0" applyFont="1" applyFill="1" applyBorder="1" applyNumberFormat="1">
      <alignment horizontal="left" vertical="center" wrapText="1"/>
      <protection locked="0"/>
    </xf>
    <xf numFmtId="0" fontId="22" fillId="0" borderId="22" xfId="0" applyFont="1" applyBorder="1" applyNumberFormat="1">
      <alignment horizontal="left" vertical="top" wrapText="1"/>
    </xf>
    <xf numFmtId="0" fontId="57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0" fontId="22" fillId="40" borderId="20" xfId="0" applyFont="1" applyFill="1" applyBorder="1" applyNumberFormat="1">
      <alignment vertical="center" wrapText="1"/>
    </xf>
    <xf numFmtId="49" fontId="42" fillId="40" borderId="18" xfId="0" applyFont="1" applyFill="1" applyBorder="1" applyNumberFormat="1">
      <alignment horizontal="left" vertical="center"/>
    </xf>
    <xf numFmtId="49" fontId="67" fillId="40" borderId="18" xfId="0" applyFont="1" applyFill="1" applyBorder="1" applyNumberFormat="1">
      <alignment horizontal="center" vertical="top"/>
    </xf>
    <xf numFmtId="49" fontId="67" fillId="40" borderId="21" xfId="0" applyFont="1" applyFill="1" applyBorder="1" applyNumberFormat="1">
      <alignment horizontal="center" vertical="top"/>
    </xf>
    <xf numFmtId="0" fontId="22" fillId="0" borderId="25" xfId="0" applyFont="1" applyBorder="1" applyNumberFormat="1">
      <alignment horizontal="left" vertical="top" wrapText="1"/>
    </xf>
    <xf numFmtId="49" fontId="22" fillId="0" borderId="0" xfId="0" applyFont="1" applyNumberFormat="1">
      <alignment horizontal="left" vertical="top" wrapText="1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/>
    </xf>
    <xf numFmtId="49" fontId="22" fillId="0" borderId="0" xfId="0" applyFont="1" applyNumberFormat="1">
      <alignment vertical="top"/>
    </xf>
    <xf numFmtId="0" fontId="22" fillId="0" borderId="0" xfId="0" applyFont="1" applyNumberFormat="1"/>
    <xf numFmtId="0" fontId="40" fillId="0" borderId="0" xfId="0" applyFont="1" applyNumberFormat="1">
      <alignment horizontal="center" vertical="center"/>
    </xf>
    <xf numFmtId="0" fontId="48" fillId="0" borderId="0" xfId="0" applyFont="1" applyNumberFormat="1"/>
    <xf numFmtId="0" fontId="60" fillId="0" borderId="0" xfId="0" applyFont="1" applyNumberFormat="1"/>
    <xf numFmtId="0" fontId="69" fillId="0" borderId="0" xfId="0" applyFont="1" applyNumberFormat="1">
      <alignment horizontal="center" vertical="center"/>
    </xf>
    <xf numFmtId="0" fontId="60" fillId="0" borderId="0" xfId="0" applyFont="1" applyNumberFormat="1"/>
    <xf numFmtId="0" fontId="40" fillId="0" borderId="0" xfId="0" applyFont="1" applyNumberFormat="1">
      <alignment horizontal="center" vertical="center"/>
    </xf>
    <xf numFmtId="0" fontId="25" fillId="0" borderId="21" xfId="0" applyFont="1" applyBorder="1" applyNumberFormat="1">
      <alignment horizontal="left" vertical="center" wrapText="1" indent="1"/>
    </xf>
    <xf numFmtId="0" fontId="25" fillId="0" borderId="13" xfId="0" applyFont="1" applyBorder="1" applyNumberFormat="1">
      <alignment horizontal="left" vertical="center" wrapText="1" indent="1"/>
    </xf>
    <xf numFmtId="0" fontId="25" fillId="0" borderId="20" xfId="0" applyFont="1" applyBorder="1" applyNumberFormat="1">
      <alignment horizontal="left" vertical="center" wrapText="1" indent="1"/>
    </xf>
    <xf numFmtId="0" fontId="22" fillId="0" borderId="14" xfId="0" applyFont="1" applyBorder="1" applyNumberFormat="1">
      <alignment horizontal="center" vertical="center" wrapText="1"/>
    </xf>
    <xf numFmtId="0" fontId="22" fillId="0" borderId="14" xfId="0" applyFont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0" fontId="22" fillId="0" borderId="19" xfId="0" applyFont="1" applyBorder="1" applyNumberFormat="1">
      <alignment horizontal="center" vertical="center"/>
    </xf>
    <xf numFmtId="49" fontId="22" fillId="0" borderId="19" xfId="0" applyFont="1" applyBorder="1" applyNumberFormat="1">
      <alignment horizontal="left" vertical="center" wrapText="1"/>
    </xf>
    <xf numFmtId="49" fontId="22" fillId="0" borderId="0" xfId="0" applyFont="1" applyNumberFormat="1">
      <alignment horizontal="left"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49" fontId="22" fillId="42" borderId="13" xfId="0" applyFont="1" applyFill="1" applyBorder="1" applyNumberFormat="1">
      <alignment horizontal="left" vertical="center" wrapText="1"/>
      <protection locked="0"/>
    </xf>
    <xf numFmtId="173" fontId="0" fillId="42" borderId="14" xfId="0" applyFont="1" applyFill="1" applyBorder="1" applyNumberFormat="1">
      <alignment horizontal="left" vertical="center" wrapText="1" indent="1"/>
      <protection locked="0"/>
    </xf>
    <xf numFmtId="49" fontId="33" fillId="40" borderId="20" xfId="0" applyFont="1" applyFill="1" applyBorder="1" applyNumberFormat="1">
      <alignment horizontal="center" vertical="center"/>
    </xf>
    <xf numFmtId="49" fontId="42" fillId="40" borderId="21" xfId="0" applyFont="1" applyFill="1" applyBorder="1" applyNumberFormat="1">
      <alignment horizontal="left" vertical="center"/>
    </xf>
    <xf numFmtId="0" fontId="25" fillId="0" borderId="0" xfId="0" applyFont="1" applyNumberFormat="1">
      <alignment horizontal="right" vertical="top" wrapText="1"/>
    </xf>
    <xf numFmtId="49" fontId="41" fillId="0" borderId="0" xfId="0" applyFont="1" applyNumberFormat="1">
      <alignment horizontal="left" vertical="top" wrapText="1"/>
    </xf>
    <xf numFmtId="49" fontId="41" fillId="0" borderId="0" xfId="0" applyFont="1" applyNumberFormat="1">
      <alignment vertical="top"/>
    </xf>
    <xf numFmtId="0" fontId="22" fillId="0" borderId="0" xfId="0" applyFont="1" applyNumberFormat="1"/>
    <xf numFmtId="0" fontId="40" fillId="0" borderId="0" xfId="0" applyFont="1" applyNumberFormat="1">
      <alignment horizontal="center" vertical="center"/>
    </xf>
    <xf numFmtId="0" fontId="48" fillId="0" borderId="0" xfId="0" applyFont="1" applyNumberFormat="1"/>
    <xf numFmtId="0" fontId="39" fillId="0" borderId="0" xfId="0" applyFont="1" applyNumberFormat="1">
      <alignment horizontal="center" vertical="center"/>
    </xf>
    <xf numFmtId="0" fontId="39" fillId="0" borderId="0" xfId="0" applyFont="1" applyNumberFormat="1">
      <alignment horizontal="center" vertical="center"/>
    </xf>
    <xf numFmtId="0" fontId="22" fillId="0" borderId="42" xfId="0" applyFont="1" applyBorder="1" applyNumberFormat="1">
      <alignment horizontal="left" vertical="center" wrapText="1" indent="1"/>
    </xf>
    <xf numFmtId="0" fontId="22" fillId="0" borderId="14" xfId="0" applyFont="1" applyBorder="1" applyNumberFormat="1">
      <alignment horizontal="center" vertical="center"/>
    </xf>
    <xf numFmtId="49" fontId="22" fillId="0" borderId="14" xfId="0" applyFont="1" applyBorder="1" applyNumberFormat="1">
      <alignment horizontal="left" vertical="center" wrapText="1"/>
    </xf>
    <xf numFmtId="49" fontId="33" fillId="40" borderId="16" xfId="0" applyFont="1" applyFill="1" applyBorder="1" applyNumberFormat="1">
      <alignment horizontal="center" vertical="center"/>
    </xf>
    <xf numFmtId="49" fontId="42" fillId="40" borderId="17" xfId="0" applyFont="1" applyFill="1" applyBorder="1" applyNumberFormat="1">
      <alignment horizontal="left" vertical="center"/>
    </xf>
    <xf numFmtId="0" fontId="39" fillId="0" borderId="0" xfId="0" applyFont="1" applyNumberFormat="1">
      <alignment horizontal="center" vertical="center"/>
    </xf>
    <xf numFmtId="49" fontId="22" fillId="38" borderId="12" xfId="0" applyFont="1" applyFill="1" applyBorder="1" applyNumberFormat="1">
      <alignment horizontal="center" vertical="top"/>
    </xf>
    <xf numFmtId="49" fontId="22" fillId="0" borderId="0" xfId="0" applyFont="1" applyNumberFormat="1">
      <alignment horizontal="center" vertical="top"/>
    </xf>
    <xf numFmtId="0" fontId="33" fillId="39" borderId="0" xfId="0" applyFont="1" applyFill="1" applyNumberFormat="1">
      <alignment horizontal="center" vertical="center" wrapText="1"/>
    </xf>
    <xf numFmtId="49" fontId="0" fillId="0" borderId="0" xfId="0" applyFont="1" applyNumberFormat="1">
      <alignment horizontal="center" vertical="top"/>
    </xf>
    <xf numFmtId="0" fontId="38" fillId="39" borderId="0" xfId="0" applyFont="1" applyFill="1" applyNumberFormat="1">
      <alignment horizontal="center" vertical="center" wrapText="1"/>
    </xf>
    <xf numFmtId="49" fontId="33" fillId="39" borderId="0" xfId="0" applyFont="1" applyFill="1" applyNumberFormat="1">
      <alignment horizontal="center" vertical="center"/>
    </xf>
    <xf numFmtId="49" fontId="0" fillId="0" borderId="0" xfId="0" applyFont="1" applyNumberFormat="1">
      <alignment vertical="center" wrapText="1"/>
    </xf>
    <xf numFmtId="49" fontId="0" fillId="39" borderId="0" xfId="0" applyFont="1" applyFill="1" applyNumberFormat="1">
      <alignment horizontal="center" vertical="top" wrapText="1"/>
    </xf>
    <xf numFmtId="0" fontId="33" fillId="39" borderId="0" xfId="0" applyFont="1" applyFill="1" applyNumberFormat="1">
      <alignment horizontal="center" vertical="center"/>
    </xf>
    <xf numFmtId="0" fontId="33" fillId="39" borderId="13" xfId="0" applyFont="1" applyFill="1" applyBorder="1" applyNumberFormat="1">
      <alignment horizontal="center" vertical="center" wrapText="1"/>
    </xf>
    <xf numFmtId="49" fontId="22" fillId="0" borderId="0" xfId="0" applyFont="1" applyNumberFormat="1">
      <alignment vertical="top" wrapText="1"/>
    </xf>
    <xf numFmtId="0" fontId="22" fillId="0" borderId="13" xfId="0" applyFont="1" applyBorder="1" applyNumberFormat="1">
      <alignment vertical="center" wrapText="1"/>
    </xf>
    <xf numFmtId="0" fontId="0" fillId="0" borderId="13" xfId="0" applyFont="1" applyBorder="1" applyNumberFormat="1">
      <alignment vertical="center" wrapText="1"/>
    </xf>
    <xf numFmtId="0" fontId="0" fillId="0" borderId="0" xfId="0" applyFont="1" applyNumberFormat="1">
      <alignment vertical="center" wrapText="1"/>
    </xf>
    <xf numFmtId="49" fontId="0" fillId="0" borderId="0" xfId="0" applyFont="1" applyNumberFormat="1">
      <alignment horizontal="center" vertical="center"/>
    </xf>
    <xf numFmtId="49" fontId="0" fillId="0" borderId="0" xfId="0" applyFont="1" applyNumberFormat="1">
      <alignment horizontal="center" vertical="top" wrapText="1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22" fillId="0" borderId="13" xfId="0" applyFont="1" applyBorder="1" applyNumberFormat="1">
      <alignment horizontal="left" vertical="top"/>
    </xf>
    <xf numFmtId="49" fontId="22" fillId="0" borderId="25" xfId="0" applyFont="1" applyBorder="1" applyNumberFormat="1">
      <alignment vertical="top"/>
    </xf>
    <xf numFmtId="49" fontId="22" fillId="0" borderId="25" xfId="0" applyFont="1" applyBorder="1" applyNumberFormat="1">
      <alignment vertical="top" wrapText="1"/>
    </xf>
    <xf numFmtId="49" fontId="33" fillId="0" borderId="0" xfId="0" applyFont="1" applyNumberFormat="1">
      <alignment horizontal="center" vertical="center"/>
    </xf>
    <xf numFmtId="49" fontId="22" fillId="0" borderId="13" xfId="0" applyFont="1" applyBorder="1" applyNumberFormat="1">
      <alignment vertical="top"/>
    </xf>
    <xf numFmtId="49" fontId="22" fillId="0" borderId="31" xfId="0" applyFont="1" applyBorder="1" applyNumberFormat="1">
      <alignment vertical="top" wrapText="1"/>
    </xf>
    <xf numFmtId="49" fontId="22" fillId="0" borderId="0" xfId="0" applyFont="1" applyNumberFormat="1">
      <alignment vertical="top"/>
    </xf>
    <xf numFmtId="0" fontId="38" fillId="0" borderId="15" xfId="0" applyFont="1" applyBorder="1" applyNumberFormat="1">
      <alignment horizontal="center" vertical="center" wrapText="1"/>
    </xf>
    <xf numFmtId="49" fontId="0" fillId="0" borderId="15" xfId="0" applyFont="1" applyBorder="1" applyNumberFormat="1">
      <alignment horizontal="center" vertical="center" wrapText="1"/>
    </xf>
    <xf numFmtId="49" fontId="0" fillId="0" borderId="0" xfId="0" applyFont="1" applyNumberFormat="1">
      <alignment vertical="top" wrapText="1"/>
    </xf>
    <xf numFmtId="0" fontId="0" fillId="0" borderId="15" xfId="0" applyFont="1" applyBorder="1" applyNumberFormat="1">
      <alignment horizontal="center" vertical="center" wrapText="1"/>
    </xf>
    <xf numFmtId="49" fontId="0" fillId="41" borderId="13" xfId="0" applyFont="1" applyFill="1" applyBorder="1" applyNumberFormat="1">
      <alignment horizontal="left" vertical="center" wrapText="1"/>
      <protection locked="0"/>
    </xf>
    <xf numFmtId="49" fontId="0" fillId="0" borderId="13" xfId="0" applyFont="1" applyBorder="1" applyNumberFormat="1">
      <alignment horizontal="center" vertical="center" wrapText="1"/>
    </xf>
    <xf numFmtId="49" fontId="22" fillId="45" borderId="0" xfId="0" applyFont="1" applyFill="1" applyNumberFormat="1">
      <alignment vertical="top"/>
    </xf>
    <xf numFmtId="49" fontId="0" fillId="0" borderId="13" xfId="0" applyFont="1" applyBorder="1" applyNumberFormat="1">
      <alignment horizontal="left" vertical="center" wrapText="1"/>
    </xf>
    <xf numFmtId="0" fontId="0" fillId="0" borderId="13" xfId="0" applyFont="1" applyBorder="1" applyNumberFormat="1">
      <alignment horizontal="center" vertical="center" wrapText="1"/>
    </xf>
    <xf numFmtId="49" fontId="0" fillId="0" borderId="13" xfId="0" applyFont="1" applyBorder="1" applyNumberFormat="1">
      <alignment horizontal="center" vertical="center" wrapText="1"/>
    </xf>
    <xf numFmtId="49" fontId="22" fillId="46" borderId="0" xfId="0" applyFont="1" applyFill="1" applyNumberFormat="1">
      <alignment vertical="top"/>
    </xf>
    <xf numFmtId="49" fontId="0" fillId="0" borderId="0" xfId="0" applyFont="1" applyNumberFormat="1">
      <alignment horizontal="left" vertical="center" wrapText="1"/>
    </xf>
    <xf numFmtId="0" fontId="0" fillId="0" borderId="0" xfId="0" applyFont="1" applyNumberFormat="1">
      <alignment horizontal="center" vertical="center" wrapText="1"/>
    </xf>
    <xf numFmtId="49" fontId="22" fillId="45" borderId="0" xfId="0" applyFont="1" applyFill="1" applyNumberFormat="1">
      <alignment horizontal="center" vertical="center"/>
    </xf>
    <xf numFmtId="49" fontId="0" fillId="0" borderId="13" xfId="0" applyFont="1" applyBorder="1" applyNumberFormat="1">
      <alignment horizontal="right" vertical="center" wrapText="1" indent="1"/>
    </xf>
    <xf numFmtId="0" fontId="0" fillId="0" borderId="13" xfId="0" applyFont="1" applyBorder="1" applyNumberFormat="1">
      <alignment horizontal="right" vertical="center" wrapText="1"/>
    </xf>
    <xf numFmtId="0" fontId="39" fillId="0" borderId="28" xfId="0" applyFont="1" applyBorder="1" applyNumberFormat="1">
      <alignment horizontal="center" vertical="center" wrapText="1"/>
    </xf>
    <xf numFmtId="49" fontId="0" fillId="0" borderId="0" xfId="0" applyFont="1" applyNumberFormat="1">
      <alignment vertical="top" wrapText="1"/>
    </xf>
    <xf numFmtId="49" fontId="22" fillId="0" borderId="0" xfId="0" applyFont="1" applyNumberFormat="1">
      <alignment vertical="top"/>
    </xf>
    <xf numFmtId="0" fontId="22" fillId="0" borderId="0" xfId="0" applyFont="1" applyNumberFormat="1">
      <alignment vertical="center"/>
    </xf>
    <xf numFmtId="49" fontId="22" fillId="0" borderId="0" xfId="0" applyFont="1" applyNumberFormat="1">
      <alignment vertical="center" wrapText="1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vertical="top"/>
    </xf>
    <xf numFmtId="49" fontId="39" fillId="0" borderId="0" xfId="0" applyFont="1" applyNumberFormat="1">
      <alignment horizontal="center" vertical="center"/>
    </xf>
    <xf numFmtId="49" fontId="91" fillId="38" borderId="13" xfId="0" applyFont="1" applyFill="1" applyBorder="1" applyNumberFormat="1">
      <alignment horizontal="left" vertical="center" wrapText="1" indent="1"/>
    </xf>
    <xf numFmtId="49" fontId="29" fillId="42" borderId="13" xfId="0" applyFont="1" applyFill="1" applyBorder="1" applyNumberFormat="1">
      <alignment horizontal="left" vertical="center" wrapText="1"/>
      <protection locked="0"/>
    </xf>
    <xf numFmtId="49" fontId="91" fillId="41" borderId="13" xfId="0" applyFont="1" applyFill="1" applyBorder="1" applyNumberFormat="1">
      <alignment horizontal="left" vertical="center" wrapText="1"/>
      <protection locked="0"/>
    </xf>
    <xf numFmtId="49" fontId="51" fillId="0" borderId="0" xfId="0" applyFont="1" applyNumberFormat="1">
      <alignment vertical="top"/>
    </xf>
    <xf numFmtId="49" fontId="49" fillId="0" borderId="0" xfId="0" applyFont="1" applyNumberFormat="1">
      <alignment vertical="top"/>
    </xf>
    <xf numFmtId="49" fontId="22" fillId="41" borderId="13" xfId="0" applyFont="1" applyFill="1" applyBorder="1" applyNumberFormat="1">
      <alignment horizontal="left" vertical="center" wrapText="1"/>
      <protection locked="0"/>
    </xf>
    <xf numFmtId="173" fontId="0" fillId="42" borderId="14" xfId="0" applyFont="1" applyFill="1" applyBorder="1" applyNumberFormat="1">
      <alignment horizontal="left" vertical="center" wrapText="1" indent="1"/>
      <protection locked="0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3" borderId="22" xfId="0" applyFont="1" applyFill="1" applyBorder="1" applyNumberFormat="1">
      <alignment horizontal="center" vertical="center" wrapText="1"/>
    </xf>
    <xf numFmtId="49" fontId="22" fillId="43" borderId="13" xfId="0" applyFont="1" applyFill="1" applyBorder="1" applyNumberFormat="1">
      <alignment horizontal="left" vertical="center" wrapText="1"/>
    </xf>
    <xf numFmtId="49" fontId="22" fillId="43" borderId="13" xfId="0" applyFont="1" applyFill="1" applyBorder="1" applyNumberFormat="1">
      <alignment horizontal="left" vertical="center" wrapText="1"/>
    </xf>
    <xf numFmtId="0" fontId="22" fillId="42" borderId="22" xfId="0" applyFont="1" applyFill="1" applyBorder="1" applyNumberFormat="1">
      <alignment horizontal="left" vertical="center" wrapText="1"/>
      <protection locked="0"/>
    </xf>
    <xf numFmtId="0" fontId="22" fillId="42" borderId="13" xfId="0" applyFont="1" applyFill="1" applyBorder="1" applyNumberFormat="1">
      <alignment horizontal="center" vertical="center" wrapText="1"/>
      <protection locked="0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0" fontId="22" fillId="42" borderId="25" xfId="0" applyFont="1" applyFill="1" applyBorder="1" applyNumberFormat="1">
      <alignment horizontal="left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49" fontId="49" fillId="0" borderId="27" xfId="0" applyFont="1" applyBorder="1" applyNumberFormat="1">
      <alignment vertical="top"/>
    </xf>
    <xf numFmtId="49" fontId="59" fillId="0" borderId="0" xfId="0" applyFont="1" applyNumberFormat="1">
      <alignment vertical="top"/>
    </xf>
    <xf numFmtId="49" fontId="0" fillId="0" borderId="23" xfId="0" applyFont="1" applyBorder="1" applyNumberFormat="1">
      <alignment vertical="top"/>
    </xf>
    <xf numFmtId="49" fontId="0" fillId="38" borderId="23" xfId="0" applyFont="1" applyFill="1" applyBorder="1" applyNumberFormat="1">
      <alignment vertical="top"/>
    </xf>
    <xf numFmtId="49" fontId="22" fillId="0" borderId="0" xfId="0" applyFont="1" applyNumberFormat="1">
      <alignment horizontal="left" vertical="center" wrapText="1"/>
    </xf>
    <xf numFmtId="49" fontId="22" fillId="0" borderId="29" xfId="0" applyFont="1" applyBorder="1" applyNumberFormat="1">
      <alignment vertical="center" wrapText="1"/>
    </xf>
    <xf numFmtId="0" fontId="22" fillId="0" borderId="0" xfId="0" applyFont="1" applyNumberFormat="1">
      <alignment horizontal="left" vertical="center" wrapText="1"/>
    </xf>
    <xf numFmtId="49" fontId="22" fillId="0" borderId="28" xfId="0" applyFont="1" applyBorder="1" applyNumberFormat="1">
      <alignment vertical="center" wrapText="1"/>
    </xf>
    <xf numFmtId="0" fontId="42" fillId="0" borderId="28" xfId="0" applyFont="1" applyBorder="1" applyNumberFormat="1">
      <alignment horizontal="left" vertical="center"/>
    </xf>
    <xf numFmtId="49" fontId="22" fillId="43" borderId="23" xfId="0" applyFont="1" applyFill="1" applyBorder="1" applyNumberFormat="1">
      <alignment vertical="center" wrapText="1"/>
    </xf>
    <xf numFmtId="49" fontId="0" fillId="42" borderId="23" xfId="0" applyFont="1" applyFill="1" applyBorder="1" applyNumberFormat="1">
      <alignment vertical="top"/>
      <protection locked="0"/>
    </xf>
    <xf numFmtId="49" fontId="22" fillId="0" borderId="21" xfId="0" applyFont="1" applyBorder="1" applyNumberFormat="1">
      <alignment horizontal="center" vertical="center" wrapText="1"/>
    </xf>
    <xf numFmtId="49" fontId="22" fillId="43" borderId="25" xfId="0" applyFont="1" applyFill="1" applyBorder="1" applyNumberFormat="1">
      <alignment vertical="center" wrapText="1"/>
    </xf>
    <xf numFmtId="49" fontId="0" fillId="38" borderId="0" xfId="0" applyFont="1" applyFill="1" applyNumberFormat="1">
      <alignment vertical="top"/>
    </xf>
    <xf numFmtId="49" fontId="0" fillId="0" borderId="0" xfId="0" applyFont="1" applyNumberFormat="1">
      <alignment vertical="top"/>
    </xf>
    <xf numFmtId="49" fontId="22" fillId="0" borderId="22" xfId="0" applyFont="1" applyBorder="1" applyNumberFormat="1">
      <alignment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43" borderId="22" xfId="0" applyFont="1" applyFill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51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23" xfId="0" applyFont="1" applyBorder="1" applyNumberFormat="1">
      <alignment vertical="center" wrapText="1"/>
    </xf>
    <xf numFmtId="49" fontId="22" fillId="0" borderId="23" xfId="0" applyFont="1" applyBorder="1" applyNumberFormat="1">
      <alignment horizontal="center" vertical="center" wrapText="1"/>
    </xf>
    <xf numFmtId="49" fontId="22" fillId="43" borderId="23" xfId="0" applyFont="1" applyFill="1" applyBorder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5" xfId="0" applyFont="1" applyBorder="1" applyNumberFormat="1">
      <alignment horizontal="center" vertical="center" wrapText="1"/>
    </xf>
    <xf numFmtId="49" fontId="22" fillId="43" borderId="25" xfId="0" applyFont="1" applyFill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49" fontId="40" fillId="0" borderId="25" xfId="0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49" fontId="22" fillId="0" borderId="23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49" fontId="57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22" fillId="0" borderId="20" xfId="0" applyFont="1" applyBorder="1" applyNumberFormat="1">
      <alignment vertical="center"/>
    </xf>
    <xf numFmtId="49" fontId="71" fillId="0" borderId="26" xfId="0" applyFont="1" applyBorder="1" applyNumberFormat="1">
      <alignment vertical="center" wrapText="1"/>
    </xf>
    <xf numFmtId="4" fontId="34" fillId="42" borderId="22" xfId="0" applyFont="1" applyFill="1" applyBorder="1" applyNumberFormat="1">
      <alignment horizontal="right" vertical="center" wrapText="1"/>
      <protection locked="0"/>
    </xf>
    <xf numFmtId="4" fontId="34" fillId="42" borderId="23" xfId="0" applyFont="1" applyFill="1" applyBorder="1" applyNumberFormat="1">
      <alignment horizontal="right" vertical="center" wrapText="1"/>
      <protection locked="0"/>
    </xf>
    <xf numFmtId="4" fontId="34" fillId="42" borderId="25" xfId="0" applyFont="1" applyFill="1" applyBorder="1" applyNumberFormat="1">
      <alignment horizontal="right" vertical="center" wrapText="1"/>
      <protection locked="0"/>
    </xf>
    <xf numFmtId="49" fontId="0" fillId="0" borderId="0" xfId="0" applyFont="1" applyNumberFormat="1">
      <alignment vertical="top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173" fontId="22" fillId="41" borderId="22" xfId="0" applyFont="1" applyFill="1" applyBorder="1" applyNumberFormat="1">
      <alignment horizontal="center" vertical="center" wrapText="1"/>
      <protection locked="0"/>
    </xf>
    <xf numFmtId="173" fontId="22" fillId="0" borderId="22" xfId="0" applyFont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49" fontId="22" fillId="0" borderId="25" xfId="0" applyFont="1" applyBorder="1" applyNumberFormat="1">
      <alignment horizontal="center" vertical="center" wrapText="1"/>
    </xf>
    <xf numFmtId="0" fontId="0" fillId="0" borderId="0" xfId="0" applyFont="1" applyNumberFormat="1">
      <alignment vertical="top"/>
    </xf>
    <xf numFmtId="49" fontId="49" fillId="0" borderId="0" xfId="0" applyFont="1" applyNumberFormat="1">
      <alignment vertical="top"/>
    </xf>
    <xf numFmtId="49" fontId="0" fillId="39" borderId="0" xfId="0" applyFont="1" applyFill="1" applyNumberFormat="1">
      <alignment vertical="top"/>
    </xf>
    <xf numFmtId="49" fontId="0" fillId="39" borderId="0" xfId="0" applyFont="1" applyFill="1" applyNumberFormat="1">
      <alignment vertical="top"/>
    </xf>
    <xf numFmtId="0" fontId="0" fillId="39" borderId="0" xfId="0" applyFont="1" applyFill="1" applyNumberFormat="1">
      <alignment vertical="top"/>
    </xf>
    <xf numFmtId="0" fontId="34" fillId="42" borderId="22" xfId="0" applyFont="1" applyFill="1" applyBorder="1" applyNumberFormat="1">
      <alignment horizontal="center" vertical="center" wrapText="1"/>
      <protection locked="0"/>
    </xf>
    <xf numFmtId="49" fontId="0" fillId="0" borderId="0" xfId="0" applyFont="1" applyNumberFormat="1">
      <alignment vertical="top"/>
    </xf>
    <xf numFmtId="49" fontId="22" fillId="43" borderId="29" xfId="0" applyFont="1" applyFill="1" applyBorder="1" applyNumberFormat="1">
      <alignment horizontal="center" vertical="center" wrapText="1"/>
    </xf>
    <xf numFmtId="0" fontId="22" fillId="42" borderId="22" xfId="0" applyFont="1" applyFill="1" applyBorder="1" applyNumberFormat="1">
      <alignment horizontal="left" vertical="center" wrapText="1"/>
      <protection locked="0"/>
    </xf>
    <xf numFmtId="49" fontId="22" fillId="43" borderId="28" xfId="0" applyFont="1" applyFill="1" applyBorder="1" applyNumberFormat="1">
      <alignment horizontal="center" vertical="center" wrapText="1"/>
    </xf>
    <xf numFmtId="49" fontId="22" fillId="43" borderId="44" xfId="0" applyFont="1" applyFill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0" fillId="39" borderId="0" xfId="0" applyFont="1" applyFill="1" applyNumberFormat="1">
      <alignment vertical="top"/>
    </xf>
    <xf numFmtId="49" fontId="0" fillId="42" borderId="13" xfId="0" applyFont="1" applyFill="1" applyBorder="1" applyNumberFormat="1">
      <alignment horizontal="center" vertical="center" wrapText="1"/>
      <protection locked="0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39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8" borderId="20" xfId="0" applyFont="1" applyFill="1" applyBorder="1" applyNumberFormat="1">
      <alignment horizontal="left" vertical="center" wrapText="1"/>
    </xf>
    <xf numFmtId="0" fontId="48" fillId="0" borderId="0" xfId="0" applyFont="1" applyNumberFormat="1">
      <alignment vertical="center" wrapText="1"/>
    </xf>
    <xf numFmtId="0" fontId="80" fillId="0" borderId="20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 indent="3"/>
    </xf>
    <xf numFmtId="0" fontId="22" fillId="0" borderId="13" xfId="0" applyFont="1" applyBorder="1" applyNumberFormat="1">
      <alignment horizontal="left" vertical="center" wrapText="1" indent="4"/>
    </xf>
    <xf numFmtId="0" fontId="22" fillId="0" borderId="13" xfId="0" applyFont="1" applyBorder="1" applyNumberFormat="1">
      <alignment horizontal="left" vertical="top" wrapText="1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0" fillId="39" borderId="0" xfId="0" applyFont="1" applyFill="1" applyNumberFormat="1">
      <alignment vertical="top"/>
    </xf>
    <xf numFmtId="49" fontId="49" fillId="0" borderId="0" xfId="0" applyFont="1" applyNumberFormat="1">
      <alignment vertical="top"/>
    </xf>
    <xf numFmtId="49" fontId="46" fillId="0" borderId="14" xfId="0" applyFont="1" applyBorder="1" applyNumberFormat="1">
      <alignment vertical="center" wrapText="1"/>
    </xf>
    <xf numFmtId="0" fontId="25" fillId="0" borderId="0" xfId="0" applyFont="1" applyNumberFormat="1">
      <alignment vertical="top" wrapText="1"/>
    </xf>
    <xf numFmtId="0" fontId="0" fillId="0" borderId="14" xfId="0" applyFont="1" applyBorder="1" applyNumberFormat="1">
      <alignment vertical="center" wrapText="1"/>
    </xf>
    <xf numFmtId="0" fontId="0" fillId="0" borderId="14" xfId="0" applyFont="1" applyBorder="1" applyNumberFormat="1">
      <alignment vertical="top" wrapText="1"/>
    </xf>
    <xf numFmtId="49" fontId="33" fillId="0" borderId="14" xfId="0" applyFont="1" applyBorder="1" applyNumberFormat="1">
      <alignment vertical="center" wrapText="1"/>
    </xf>
    <xf numFmtId="0" fontId="33" fillId="0" borderId="14" xfId="0" applyFont="1" applyBorder="1" applyNumberFormat="1">
      <alignment vertical="center" wrapText="1"/>
    </xf>
    <xf numFmtId="0" fontId="52" fillId="0" borderId="0" xfId="0" applyFont="1" applyNumberFormat="1">
      <alignment horizontal="left" vertical="top" wrapText="1"/>
    </xf>
    <xf numFmtId="0" fontId="22" fillId="0" borderId="14" xfId="0" applyFont="1" applyBorder="1" applyNumberFormat="1">
      <alignment vertical="center" wrapText="1"/>
    </xf>
    <xf numFmtId="0" fontId="41" fillId="0" borderId="0" xfId="0" applyFont="1" applyNumberFormat="1">
      <alignment vertical="top" wrapText="1"/>
    </xf>
    <xf numFmtId="0" fontId="52" fillId="0" borderId="0" xfId="0" applyFont="1" applyNumberFormat="1">
      <alignment vertical="top" wrapText="1"/>
    </xf>
    <xf numFmtId="0" fontId="41" fillId="0" borderId="0" xfId="0" applyFont="1" applyNumberFormat="1">
      <alignment horizontal="left" vertical="center" wrapText="1"/>
    </xf>
    <xf numFmtId="49" fontId="0" fillId="0" borderId="0" xfId="0" applyFont="1" applyNumberFormat="1">
      <alignment vertical="top"/>
    </xf>
    <xf numFmtId="0" fontId="52" fillId="0" borderId="0" xfId="0" applyFont="1" applyNumberFormat="1">
      <alignment horizontal="left" vertical="top" wrapText="1"/>
    </xf>
    <xf numFmtId="49" fontId="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57" fillId="0" borderId="0" xfId="0" applyFont="1" applyNumberFormat="1">
      <alignment horizontal="center" vertical="top"/>
    </xf>
    <xf numFmtId="0" fontId="45" fillId="0" borderId="0" xfId="0" applyFont="1" applyNumberFormat="1">
      <alignment vertical="center" wrapText="1"/>
    </xf>
    <xf numFmtId="0" fontId="58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49" fontId="57" fillId="0" borderId="0" xfId="0" applyFont="1" applyNumberFormat="1">
      <alignment vertical="top"/>
    </xf>
    <xf numFmtId="0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center" vertical="center" textRotation="90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left" vertical="center" wrapText="1"/>
    </xf>
    <xf numFmtId="0" fontId="57" fillId="0" borderId="0" xfId="0" applyFont="1" applyNumberFormat="1">
      <alignment vertical="center"/>
    </xf>
    <xf numFmtId="0" fontId="57" fillId="0" borderId="0" xfId="0" applyFont="1" applyNumberFormat="1">
      <alignment horizontal="left" vertical="center" inden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7" fillId="0" borderId="0" xfId="0" applyFont="1" applyNumberFormat="1">
      <alignment vertical="top"/>
    </xf>
    <xf numFmtId="0" fontId="45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45" fillId="0" borderId="0" xfId="0" applyFont="1" applyNumberFormat="1">
      <alignment vertical="center"/>
    </xf>
    <xf numFmtId="0" fontId="56" fillId="0" borderId="0" xfId="0" applyFont="1" applyNumberFormat="1">
      <alignment vertical="center" wrapText="1"/>
    </xf>
    <xf numFmtId="0" fontId="22" fillId="0" borderId="13" xfId="0" applyFont="1" applyBorder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40" fillId="0" borderId="22" xfId="0" applyFont="1" applyBorder="1" applyNumberFormat="1">
      <alignment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40" fillId="0" borderId="23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0" fontId="22" fillId="0" borderId="25" xfId="0" applyFont="1" applyBorder="1" applyNumberFormat="1">
      <alignment horizontal="left" vertical="center" wrapText="1"/>
    </xf>
    <xf numFmtId="0" fontId="42" fillId="0" borderId="25" xfId="0" applyFont="1" applyBorder="1" applyNumberFormat="1">
      <alignment horizontal="left" vertical="center"/>
    </xf>
    <xf numFmtId="49" fontId="22" fillId="0" borderId="25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0" borderId="23" xfId="0" applyFont="1" applyBorder="1" applyNumberFormat="1">
      <alignment horizontal="left" vertical="center"/>
    </xf>
    <xf numFmtId="0" fontId="42" fillId="40" borderId="24" xfId="0" applyFont="1" applyFill="1" applyBorder="1" applyNumberFormat="1">
      <alignment horizontal="left" vertical="center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3" borderId="13" xfId="0" applyFont="1" applyFill="1" applyBorder="1" applyNumberFormat="1">
      <alignment horizontal="left" vertical="center" wrapText="1"/>
    </xf>
    <xf numFmtId="49" fontId="22" fillId="43" borderId="13" xfId="0" applyFont="1" applyFill="1" applyBorder="1" applyNumberFormat="1">
      <alignment horizontal="left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55" fillId="40" borderId="24" xfId="0" applyFont="1" applyFill="1" applyBorder="1" applyNumberFormat="1">
      <alignment vertical="top"/>
    </xf>
    <xf numFmtId="49" fontId="55" fillId="40" borderId="29" xfId="0" applyFont="1" applyFill="1" applyBorder="1" applyNumberFormat="1">
      <alignment vertical="top"/>
    </xf>
    <xf numFmtId="49" fontId="55" fillId="40" borderId="20" xfId="0" applyFont="1" applyFill="1" applyBorder="1" applyNumberFormat="1">
      <alignment vertical="top"/>
    </xf>
    <xf numFmtId="49" fontId="55" fillId="40" borderId="21" xfId="0" applyFont="1" applyFill="1" applyBorder="1" applyNumberFormat="1">
      <alignment vertical="top"/>
    </xf>
    <xf numFmtId="49" fontId="55" fillId="0" borderId="27" xfId="0" applyFont="1" applyBorder="1" applyNumberFormat="1">
      <alignment vertical="top"/>
    </xf>
    <xf numFmtId="0" fontId="22" fillId="0" borderId="0" xfId="0" applyFont="1" applyNumberFormat="1">
      <alignment horizontal="right" vertical="center" wrapText="1"/>
    </xf>
    <xf numFmtId="0" fontId="36" fillId="0" borderId="0" xfId="0" applyFont="1" applyNumberFormat="1">
      <alignment vertical="center"/>
    </xf>
    <xf numFmtId="49" fontId="0" fillId="0" borderId="13" xfId="0" applyFont="1" applyBorder="1" applyNumberFormat="1">
      <alignment horizontal="center" vertical="top"/>
    </xf>
    <xf numFmtId="0" fontId="37" fillId="0" borderId="0" xfId="0" applyFont="1" applyNumberFormat="1">
      <alignment horizontal="center" vertical="center" wrapText="1"/>
    </xf>
    <xf numFmtId="49" fontId="0" fillId="0" borderId="13" xfId="0" applyFont="1" applyBorder="1" applyNumberFormat="1">
      <alignment vertical="top" wrapText="1"/>
    </xf>
    <xf numFmtId="0" fontId="22" fillId="0" borderId="13" xfId="0" applyFont="1" applyBorder="1" applyNumberFormat="1">
      <alignment horizontal="left" vertical="center" wrapText="1"/>
    </xf>
    <xf numFmtId="49" fontId="0" fillId="0" borderId="0" xfId="0" applyFont="1" applyNumberFormat="1">
      <alignment horizontal="left" vertical="top" indent="1"/>
    </xf>
    <xf numFmtId="49" fontId="57" fillId="0" borderId="0" xfId="0" applyFont="1" applyNumberFormat="1">
      <alignment vertical="top"/>
    </xf>
    <xf numFmtId="0" fontId="45" fillId="0" borderId="0" xfId="0" applyFont="1" applyNumberFormat="1">
      <alignment vertical="center" wrapText="1"/>
    </xf>
    <xf numFmtId="0" fontId="1" fillId="0" borderId="0" xfId="0" applyFont="1" applyNumberFormat="1"/>
    <xf numFmtId="0" fontId="22" fillId="0" borderId="0" xfId="0" applyFont="1" applyNumberFormat="1">
      <alignment horizontal="right" vertical="center" wrapText="1"/>
    </xf>
    <xf numFmtId="49" fontId="0" fillId="0" borderId="21" xfId="0" applyFont="1" applyBorder="1" applyNumberFormat="1">
      <alignment horizontal="center" vertical="top"/>
    </xf>
    <xf numFmtId="0" fontId="0" fillId="0" borderId="13" xfId="0" applyFont="1" applyBorder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0" fontId="22" fillId="0" borderId="13" xfId="0" applyFont="1" applyBorder="1" applyNumberFormat="1">
      <alignment horizontal="left" vertical="center" wrapText="1" indent="2"/>
    </xf>
    <xf numFmtId="49" fontId="34" fillId="0" borderId="22" xfId="0" applyFont="1" applyBorder="1" applyNumberFormat="1">
      <alignment horizontal="center" vertical="center" wrapText="1"/>
      <protection locked="0"/>
    </xf>
    <xf numFmtId="49" fontId="34" fillId="0" borderId="23" xfId="0" applyFont="1" applyBorder="1" applyNumberFormat="1">
      <alignment horizontal="center" vertical="center" wrapText="1"/>
      <protection locked="0"/>
    </xf>
    <xf numFmtId="49" fontId="0" fillId="0" borderId="22" xfId="0" applyFont="1" applyBorder="1" applyNumberFormat="1">
      <alignment vertical="top" wrapText="1"/>
    </xf>
    <xf numFmtId="49" fontId="34" fillId="0" borderId="25" xfId="0" applyFont="1" applyBorder="1" applyNumberFormat="1">
      <alignment horizontal="center" vertical="center" wrapText="1"/>
      <protection locked="0"/>
    </xf>
    <xf numFmtId="49" fontId="0" fillId="0" borderId="25" xfId="0" applyFont="1" applyBorder="1" applyNumberFormat="1">
      <alignment vertical="top" wrapText="1"/>
    </xf>
    <xf numFmtId="49" fontId="0" fillId="0" borderId="0" xfId="0" applyFont="1" applyNumberFormat="1">
      <alignment horizontal="right" vertical="top"/>
    </xf>
    <xf numFmtId="0" fontId="22" fillId="0" borderId="0" xfId="0" applyFont="1" applyNumberFormat="1">
      <alignment horizontal="left" vertical="top"/>
    </xf>
    <xf numFmtId="0" fontId="89" fillId="0" borderId="0" xfId="0" applyFont="1" applyNumberFormat="1"/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2" borderId="13" xfId="0" applyFont="1" applyFill="1" applyBorder="1" applyNumberFormat="1">
      <alignment horizontal="center" vertical="center" wrapText="1"/>
      <protection locked="0"/>
    </xf>
    <xf numFmtId="49" fontId="22" fillId="0" borderId="0" xfId="0" applyFont="1" applyNumberFormat="1">
      <alignment vertical="center" wrapText="1"/>
    </xf>
    <xf numFmtId="49" fontId="37" fillId="0" borderId="0" xfId="0" applyFont="1" applyNumberFormat="1">
      <alignment vertical="center"/>
    </xf>
    <xf numFmtId="49" fontId="0" fillId="0" borderId="0" xfId="0" applyFont="1" applyNumberFormat="1">
      <alignment vertical="top"/>
    </xf>
    <xf numFmtId="0" fontId="22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0" fillId="0" borderId="0" xfId="0" applyFont="1" applyNumberFormat="1">
      <alignment vertical="top"/>
    </xf>
    <xf numFmtId="0" fontId="81" fillId="0" borderId="0" xfId="0" applyFont="1" applyNumberFormat="1">
      <alignment wrapText="1"/>
    </xf>
    <xf numFmtId="49" fontId="70" fillId="0" borderId="0" xfId="0" applyFont="1" applyNumberFormat="1">
      <alignment wrapText="1"/>
    </xf>
    <xf numFmtId="49" fontId="70" fillId="0" borderId="0" xfId="0" applyFont="1" applyNumberFormat="1">
      <alignment vertical="center" wrapText="1"/>
    </xf>
    <xf numFmtId="49" fontId="82" fillId="0" borderId="0" xfId="0" applyFont="1" applyNumberFormat="1">
      <alignment wrapText="1"/>
    </xf>
    <xf numFmtId="0" fontId="38" fillId="0" borderId="0" xfId="0" applyFont="1" applyNumberFormat="1">
      <alignment vertical="center" wrapText="1"/>
    </xf>
    <xf numFmtId="0" fontId="38" fillId="0" borderId="0" xfId="0" applyFont="1" applyNumberFormat="1">
      <alignment horizontal="left" vertical="center" wrapText="1"/>
    </xf>
    <xf numFmtId="49" fontId="83" fillId="0" borderId="0" xfId="0" applyFont="1" applyNumberFormat="1">
      <alignment wrapText="1"/>
    </xf>
    <xf numFmtId="0" fontId="38" fillId="0" borderId="0" xfId="0" applyFont="1" applyNumberFormat="1">
      <alignment vertical="center"/>
    </xf>
    <xf numFmtId="0" fontId="25" fillId="0" borderId="0" xfId="0" applyFont="1" applyNumberFormat="1">
      <alignment horizontal="left" vertical="top" wrapText="1"/>
    </xf>
    <xf numFmtId="49" fontId="22" fillId="0" borderId="0" xfId="0" applyFont="1" applyNumberFormat="1">
      <alignment vertical="top" wrapText="1"/>
    </xf>
    <xf numFmtId="0" fontId="25" fillId="48" borderId="37" xfId="0" applyFont="1" applyFill="1" applyBorder="1" applyNumberFormat="1">
      <alignment horizontal="center" vertical="center" wrapText="1"/>
    </xf>
    <xf numFmtId="0" fontId="25" fillId="48" borderId="38" xfId="0" applyFont="1" applyFill="1" applyBorder="1" applyNumberFormat="1">
      <alignment horizontal="center" vertical="center" wrapText="1"/>
    </xf>
    <xf numFmtId="0" fontId="25" fillId="48" borderId="39" xfId="0" applyFont="1" applyFill="1" applyBorder="1" applyNumberFormat="1">
      <alignment horizontal="center" vertical="center" wrapText="1"/>
    </xf>
    <xf numFmtId="0" fontId="70" fillId="0" borderId="0" xfId="0" applyFont="1" applyNumberFormat="1">
      <alignment wrapText="1"/>
    </xf>
    <xf numFmtId="0" fontId="25" fillId="49" borderId="34" xfId="0" applyFont="1" applyFill="1" applyBorder="1" applyNumberFormat="1">
      <alignment horizontal="right" vertical="center" wrapText="1" indent="1"/>
    </xf>
    <xf numFmtId="0" fontId="25" fillId="49" borderId="40" xfId="0" applyFont="1" applyFill="1" applyBorder="1" applyNumberFormat="1">
      <alignment horizontal="right" vertical="center" wrapText="1" indent="1"/>
    </xf>
    <xf numFmtId="0" fontId="84" fillId="0" borderId="0" xfId="0" applyFont="1" applyNumberFormat="1">
      <alignment horizontal="left" vertical="center" wrapText="1"/>
    </xf>
    <xf numFmtId="0" fontId="85" fillId="0" borderId="0" xfId="0" applyFont="1" applyNumberFormat="1">
      <alignment vertical="center" wrapText="1"/>
    </xf>
    <xf numFmtId="0" fontId="70" fillId="0" borderId="34" xfId="0" applyFont="1" applyBorder="1" applyNumberFormat="1">
      <alignment wrapText="1"/>
    </xf>
    <xf numFmtId="0" fontId="70" fillId="0" borderId="0" xfId="0" applyFont="1" applyNumberFormat="1"/>
    <xf numFmtId="0" fontId="84" fillId="0" borderId="0" xfId="0" applyFont="1" applyNumberFormat="1"/>
    <xf numFmtId="0" fontId="86" fillId="0" borderId="0" xfId="0" applyFont="1" applyNumberFormat="1">
      <alignment wrapText="1"/>
    </xf>
    <xf numFmtId="0" fontId="0" fillId="41" borderId="35" xfId="0" applyFont="1" applyFill="1" applyBorder="1" applyNumberFormat="1">
      <alignment horizontal="center" vertical="center" wrapText="1"/>
    </xf>
    <xf numFmtId="0" fontId="86" fillId="0" borderId="34" xfId="0" applyFont="1" applyBorder="1" applyNumberFormat="1">
      <alignment vertical="center" wrapText="1"/>
    </xf>
    <xf numFmtId="0" fontId="86" fillId="0" borderId="0" xfId="0" applyFont="1" applyNumberFormat="1">
      <alignment vertical="center" wrapText="1"/>
    </xf>
    <xf numFmtId="0" fontId="0" fillId="47" borderId="35" xfId="0" applyFont="1" applyFill="1" applyBorder="1" applyNumberFormat="1">
      <alignment horizontal="center" vertical="center" wrapText="1"/>
    </xf>
    <xf numFmtId="0" fontId="86" fillId="0" borderId="34" xfId="0" applyFont="1" applyBorder="1" applyNumberFormat="1">
      <alignment horizontal="left" vertical="center" wrapText="1"/>
    </xf>
    <xf numFmtId="0" fontId="86" fillId="0" borderId="0" xfId="0" applyFont="1" applyNumberFormat="1">
      <alignment horizontal="left" vertical="center" wrapText="1"/>
    </xf>
    <xf numFmtId="0" fontId="0" fillId="38" borderId="35" xfId="0" applyFont="1" applyFill="1" applyBorder="1" applyNumberFormat="1">
      <alignment horizontal="center" vertical="center" wrapText="1"/>
    </xf>
    <xf numFmtId="0" fontId="0" fillId="42" borderId="35" xfId="0" applyFont="1" applyFill="1" applyBorder="1" applyNumberFormat="1">
      <alignment horizontal="center" vertical="center" wrapText="1"/>
    </xf>
    <xf numFmtId="0" fontId="25" fillId="49" borderId="0" xfId="0" applyFont="1" applyFill="1" applyNumberFormat="1">
      <alignment horizontal="right" vertical="center" wrapText="1" indent="1"/>
    </xf>
    <xf numFmtId="0" fontId="84" fillId="0" borderId="34" xfId="0" applyFont="1" applyBorder="1" applyNumberFormat="1">
      <alignment horizontal="left" vertical="center" wrapText="1"/>
    </xf>
    <xf numFmtId="0" fontId="84" fillId="0" borderId="32" xfId="0" applyFont="1" applyBorder="1" applyNumberFormat="1">
      <alignment horizontal="left" vertical="center" wrapText="1"/>
    </xf>
    <xf numFmtId="0" fontId="25" fillId="49" borderId="35" xfId="0" applyFont="1" applyFill="1" applyBorder="1" applyNumberFormat="1">
      <alignment horizontal="right" vertical="center" wrapText="1" indent="1"/>
    </xf>
    <xf numFmtId="0" fontId="25" fillId="49" borderId="41" xfId="0" applyFont="1" applyFill="1" applyBorder="1" applyNumberFormat="1">
      <alignment horizontal="right" vertical="center" wrapText="1" indent="1"/>
    </xf>
    <xf numFmtId="0" fontId="86" fillId="0" borderId="0" xfId="0" applyFont="1" applyNumberFormat="1"/>
    <xf numFmtId="0" fontId="86" fillId="0" borderId="34" xfId="0" applyFont="1" applyBorder="1" applyNumberFormat="1">
      <alignment wrapText="1"/>
    </xf>
    <xf numFmtId="0" fontId="86" fillId="0" borderId="0" xfId="0" applyFont="1" applyNumberFormat="1">
      <alignment vertical="top" wrapText="1"/>
    </xf>
    <xf numFmtId="0" fontId="25" fillId="49" borderId="36" xfId="0" applyFont="1" applyFill="1" applyBorder="1" applyNumberFormat="1">
      <alignment horizontal="right" vertical="center" wrapText="1" indent="1"/>
    </xf>
    <xf numFmtId="0" fontId="25" fillId="49" borderId="33" xfId="0" applyFont="1" applyFill="1" applyBorder="1" applyNumberFormat="1">
      <alignment horizontal="right" vertical="center" wrapText="1" indent="1"/>
    </xf>
    <xf numFmtId="0" fontId="70" fillId="0" borderId="36" xfId="0" applyFont="1" applyBorder="1" applyNumberFormat="1">
      <alignment wrapText="1"/>
    </xf>
    <xf numFmtId="0" fontId="70" fillId="0" borderId="33" xfId="0" applyFont="1" applyBorder="1" applyNumberFormat="1">
      <alignment wrapText="1"/>
    </xf>
    <xf numFmtId="0" fontId="70" fillId="0" borderId="33" xfId="0" applyFont="1" applyBorder="1" applyNumberFormat="1">
      <alignment vertical="center" wrapText="1"/>
    </xf>
    <xf numFmtId="0" fontId="82" fillId="0" borderId="0" xfId="0" applyFont="1" applyNumberFormat="1"/>
    <xf numFmtId="0" fontId="86" fillId="0" borderId="0" xfId="0" applyFont="1" applyNumberFormat="1">
      <alignment vertical="top" wrapText="1"/>
    </xf>
    <xf numFmtId="49" fontId="70" fillId="0" borderId="0" xfId="0" applyFont="1" applyNumberFormat="1">
      <alignment vertical="top" wrapText="1"/>
    </xf>
    <xf numFmtId="0" fontId="35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horizontal="left" vertical="center" wrapText="1"/>
    </xf>
    <xf numFmtId="0" fontId="37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0" fontId="53" fillId="0" borderId="0" xfId="0" applyFont="1" applyNumberFormat="1">
      <alignment vertical="center" wrapText="1"/>
    </xf>
    <xf numFmtId="0" fontId="4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43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center" wrapText="1" indent="1"/>
    </xf>
    <xf numFmtId="49" fontId="0" fillId="0" borderId="0" xfId="0" applyFont="1" applyNumberFormat="1">
      <alignment vertical="top"/>
    </xf>
    <xf numFmtId="0" fontId="22" fillId="0" borderId="0" xfId="0" applyFont="1" applyNumberFormat="1">
      <alignment horizontal="center" vertical="center" wrapText="1"/>
    </xf>
    <xf numFmtId="0" fontId="48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top" wrapText="1" indent="1"/>
    </xf>
    <xf numFmtId="49" fontId="0" fillId="0" borderId="0" xfId="0" applyFont="1" applyNumberFormat="1">
      <alignment vertical="top"/>
    </xf>
    <xf numFmtId="0" fontId="22" fillId="0" borderId="42" xfId="0" applyFont="1" applyBorder="1" applyNumberFormat="1">
      <alignment horizontal="left" vertical="center" wrapText="1" indent="1"/>
    </xf>
    <xf numFmtId="0" fontId="33" fillId="0" borderId="0" xfId="0" applyFont="1" applyNumberFormat="1">
      <alignment vertical="center" wrapText="1"/>
    </xf>
    <xf numFmtId="0" fontId="54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 indent="1"/>
    </xf>
    <xf numFmtId="0" fontId="44" fillId="0" borderId="0" xfId="0" applyFont="1" applyNumberFormat="1">
      <alignment horizontal="center" vertical="center" wrapText="1"/>
    </xf>
    <xf numFmtId="0" fontId="22" fillId="38" borderId="14" xfId="0" applyFont="1" applyFill="1" applyBorder="1" applyNumberFormat="1">
      <alignment horizontal="left" vertical="center" inden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vertical="center" wrapText="1"/>
    </xf>
    <xf numFmtId="0" fontId="50" fillId="0" borderId="0" xfId="0" applyFont="1" applyNumberFormat="1">
      <alignment horizontal="left" vertical="center" wrapText="1"/>
    </xf>
    <xf numFmtId="0" fontId="64" fillId="0" borderId="0" xfId="0" applyFont="1" applyNumberFormat="1">
      <alignment vertical="center" wrapText="1"/>
    </xf>
    <xf numFmtId="0" fontId="60" fillId="0" borderId="0" xfId="0" applyFont="1" applyNumberFormat="1">
      <alignment vertical="center" wrapText="1"/>
    </xf>
    <xf numFmtId="0" fontId="60" fillId="0" borderId="0" xfId="0" applyFont="1" applyNumberFormat="1">
      <alignment horizontal="right" vertical="center" wrapText="1" indent="1"/>
    </xf>
    <xf numFmtId="0" fontId="60" fillId="0" borderId="0" xfId="0" applyFont="1" applyNumberFormat="1">
      <alignment horizontal="left" vertical="center" indent="1"/>
    </xf>
    <xf numFmtId="0" fontId="65" fillId="0" borderId="0" xfId="0" applyFont="1" applyNumberFormat="1">
      <alignment vertical="center" wrapTex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horizontal="center" vertical="center" wrapText="1"/>
    </xf>
    <xf numFmtId="49" fontId="22" fillId="38" borderId="13" xfId="0" applyFont="1" applyFill="1" applyBorder="1" applyNumberFormat="1">
      <alignment horizontal="left" vertical="center" wrapText="1" indent="1"/>
    </xf>
    <xf numFmtId="0" fontId="60" fillId="0" borderId="0" xfId="0" applyFont="1" applyNumberFormat="1">
      <alignment vertical="center" wrapText="1"/>
    </xf>
    <xf numFmtId="14" fontId="5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0" fontId="60" fillId="0" borderId="0" xfId="0" applyFont="1" applyNumberFormat="1">
      <alignment horizontal="left" vertical="center" wrapText="1" indent="1"/>
    </xf>
    <xf numFmtId="0" fontId="6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14" fontId="37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173" fontId="22" fillId="38" borderId="13" xfId="0" applyFont="1" applyFill="1" applyBorder="1" applyNumberFormat="1">
      <alignment horizontal="left" vertical="center" wrapText="1" indent="1"/>
    </xf>
    <xf numFmtId="0" fontId="22" fillId="0" borderId="0" xfId="0" applyFont="1" applyNumberFormat="1">
      <alignment horizontal="center" vertical="center" wrapText="1"/>
    </xf>
    <xf numFmtId="0" fontId="63" fillId="0" borderId="0" xfId="0" applyFont="1" applyNumberFormat="1">
      <alignment vertical="center" wrapText="1"/>
    </xf>
    <xf numFmtId="14" fontId="63" fillId="0" borderId="0" xfId="0" applyFont="1" applyNumberFormat="1">
      <alignment horizontal="left" vertical="center" wrapText="1"/>
    </xf>
    <xf numFmtId="0" fontId="62" fillId="0" borderId="0" xfId="0" applyFont="1" applyNumberFormat="1">
      <alignment horizontal="left" vertical="center" wrapText="1"/>
    </xf>
    <xf numFmtId="0" fontId="61" fillId="0" borderId="0" xfId="0" applyFont="1" applyNumberFormat="1">
      <alignment vertical="center" wrapText="1"/>
    </xf>
    <xf numFmtId="0" fontId="62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right" vertical="center" wrapText="1" indent="1"/>
    </xf>
    <xf numFmtId="0" fontId="63" fillId="0" borderId="0" xfId="0" applyFont="1" applyNumberFormat="1">
      <alignment horizontal="left" vertical="center" wrapText="1" indent="1"/>
    </xf>
    <xf numFmtId="0" fontId="63" fillId="0" borderId="0" xfId="0" applyFont="1" applyNumberFormat="1">
      <alignment horizontal="center" vertical="center" wrapText="1"/>
    </xf>
    <xf numFmtId="0" fontId="62" fillId="0" borderId="0" xfId="0" applyFont="1" applyNumberFormat="1">
      <alignment horizontal="center" vertical="center" wrapText="1"/>
    </xf>
    <xf numFmtId="0" fontId="0" fillId="0" borderId="0" xfId="0" applyFont="1" applyNumberFormat="1">
      <alignment horizontal="right" vertical="center" wrapText="1" indent="1"/>
    </xf>
    <xf numFmtId="0" fontId="22" fillId="38" borderId="14" xfId="0" applyFont="1" applyFill="1" applyBorder="1" applyNumberFormat="1">
      <alignment horizontal="left" vertical="center" wrapText="1" indent="1"/>
    </xf>
    <xf numFmtId="49" fontId="22" fillId="0" borderId="0" xfId="0" applyFont="1" applyNumberFormat="1">
      <alignment horizontal="right" vertical="center" wrapText="1" indent="1"/>
    </xf>
    <xf numFmtId="173" fontId="0" fillId="37" borderId="14" xfId="0" applyFont="1" applyFill="1" applyBorder="1" applyNumberFormat="1">
      <alignment horizontal="left" vertical="center" wrapText="1" indent="1"/>
    </xf>
    <xf numFmtId="173" fontId="0" fillId="37" borderId="13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 wrapText="1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horizontal="left" vertical="center" wrapText="1"/>
    </xf>
    <xf numFmtId="49" fontId="60" fillId="0" borderId="0" xfId="0" applyFont="1" applyNumberFormat="1">
      <alignment horizontal="right" vertical="center" wrapText="1" indent="1"/>
    </xf>
    <xf numFmtId="49" fontId="60" fillId="0" borderId="33" xfId="0" applyFont="1" applyBorder="1" applyNumberFormat="1">
      <alignment horizontal="left" vertical="center" wrapText="1" indent="1"/>
    </xf>
    <xf numFmtId="0" fontId="60" fillId="0" borderId="0" xfId="0" applyFont="1" applyNumberFormat="1">
      <alignment horizontal="center" vertical="center" wrapText="1"/>
    </xf>
    <xf numFmtId="0" fontId="50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173" fontId="22" fillId="38" borderId="14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center" vertical="center" wrapText="1"/>
    </xf>
    <xf numFmtId="0" fontId="54" fillId="0" borderId="0" xfId="0" applyFont="1" applyNumberFormat="1">
      <alignment vertical="center" wrapText="1"/>
    </xf>
    <xf numFmtId="0" fontId="48" fillId="0" borderId="0" xfId="0" applyFont="1" applyNumberFormat="1">
      <alignment vertical="center" wrapText="1"/>
    </xf>
    <xf numFmtId="49" fontId="22" fillId="38" borderId="14" xfId="0" applyFont="1" applyFill="1" applyBorder="1" applyNumberFormat="1">
      <alignment horizontal="left" vertical="center" wrapText="1" indent="1"/>
    </xf>
    <xf numFmtId="49" fontId="60" fillId="0" borderId="32" xfId="0" applyFont="1" applyBorder="1" applyNumberFormat="1">
      <alignment horizontal="left" vertical="center" wrapText="1" indent="1"/>
    </xf>
    <xf numFmtId="0" fontId="57" fillId="0" borderId="0" xfId="0" applyFont="1" applyNumberFormat="1">
      <alignment vertical="center" wrapText="1"/>
    </xf>
    <xf numFmtId="0" fontId="57" fillId="0" borderId="0" xfId="0" applyFont="1" applyNumberFormat="1">
      <alignment vertical="center" wrapText="1"/>
    </xf>
    <xf numFmtId="0" fontId="57" fillId="0" borderId="0" xfId="0" applyFont="1" applyNumberFormat="1">
      <alignment horizontal="left" vertical="center" wrapText="1"/>
    </xf>
    <xf numFmtId="49" fontId="57" fillId="0" borderId="0" xfId="0" applyFont="1" applyNumberFormat="1">
      <alignment horizontal="right" vertical="center" wrapText="1" indent="1"/>
    </xf>
    <xf numFmtId="49" fontId="57" fillId="0" borderId="0" xfId="0" applyFont="1" applyNumberFormat="1">
      <alignment horizontal="left" vertical="center" wrapText="1" indent="1"/>
    </xf>
    <xf numFmtId="0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173" fontId="22" fillId="37" borderId="13" xfId="0" applyFont="1" applyFill="1" applyBorder="1" applyNumberFormat="1">
      <alignment horizontal="left" vertical="center" wrapText="1" indent="1"/>
    </xf>
    <xf numFmtId="49" fontId="22" fillId="37" borderId="13" xfId="0" applyFont="1" applyFill="1" applyBorder="1" applyNumberFormat="1">
      <alignment horizontal="left" vertical="center" wrapText="1" indent="1"/>
    </xf>
    <xf numFmtId="49" fontId="60" fillId="0" borderId="0" xfId="0" applyFont="1" applyNumberFormat="1">
      <alignment horizontal="left" vertical="center" wrapText="1" indent="1"/>
    </xf>
    <xf numFmtId="0" fontId="43" fillId="0" borderId="0" xfId="0" applyFont="1" applyNumberFormat="1">
      <alignment horizontal="center" vertical="center" wrapText="1"/>
    </xf>
    <xf numFmtId="0" fontId="22" fillId="38" borderId="13" xfId="0" applyFont="1" applyFill="1" applyBorder="1" applyNumberFormat="1">
      <alignment horizontal="left" vertical="center" wrapText="1" indent="1"/>
    </xf>
    <xf numFmtId="14" fontId="22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/>
    </xf>
    <xf numFmtId="0" fontId="22" fillId="38" borderId="13" xfId="0" applyFont="1" applyFill="1" applyBorder="1" applyNumberFormat="1">
      <alignment horizontal="left" vertical="center" wrapText="1" indent="1"/>
    </xf>
    <xf numFmtId="0" fontId="22" fillId="0" borderId="0" xfId="0" applyFont="1" applyNumberFormat="1">
      <alignment horizontal="left" vertical="center" wrapText="1" indent="1"/>
    </xf>
    <xf numFmtId="0" fontId="22" fillId="0" borderId="0" xfId="0" applyFont="1" applyNumberFormat="1">
      <alignment horizontal="right" vertical="center" wrapText="1" indent="1"/>
    </xf>
    <xf numFmtId="49" fontId="22" fillId="38" borderId="14" xfId="0" applyFont="1" applyFill="1" applyBorder="1" applyNumberFormat="1">
      <alignment horizontal="left" vertical="center" wrapText="1" indent="1"/>
    </xf>
    <xf numFmtId="0" fontId="0" fillId="0" borderId="0" xfId="0" applyFont="1" applyNumberFormat="1">
      <alignment horizontal="right" vertical="center" wrapText="1" indent="1"/>
    </xf>
    <xf numFmtId="49" fontId="22" fillId="0" borderId="14" xfId="0" applyFont="1" applyBorder="1" applyNumberFormat="1">
      <alignment horizontal="left" vertical="center" wrapText="1" indent="1"/>
    </xf>
    <xf numFmtId="0" fontId="37" fillId="0" borderId="0" xfId="0" applyFont="1" applyNumberFormat="1">
      <alignment vertical="center" wrapText="1"/>
    </xf>
    <xf numFmtId="49" fontId="37" fillId="0" borderId="0" xfId="0" applyFont="1" applyNumberFormat="1">
      <alignment horizontal="left" vertical="center" wrapText="1"/>
    </xf>
    <xf numFmtId="49" fontId="22" fillId="0" borderId="0" xfId="0" applyFont="1" applyNumberFormat="1">
      <alignment horizontal="center" vertical="center" wrapText="1"/>
    </xf>
    <xf numFmtId="0" fontId="50" fillId="0" borderId="0" xfId="0" applyFont="1" applyNumberFormat="1">
      <alignment vertical="center" wrapText="1"/>
    </xf>
    <xf numFmtId="49" fontId="50" fillId="0" borderId="0" xfId="0" applyFont="1" applyNumberFormat="1">
      <alignment horizontal="left" vertical="center" wrapText="1"/>
    </xf>
    <xf numFmtId="49" fontId="60" fillId="0" borderId="0" xfId="0" applyFont="1" applyNumberFormat="1">
      <alignment horizontal="center" vertical="center" wrapText="1"/>
    </xf>
    <xf numFmtId="49" fontId="60" fillId="0" borderId="0" xfId="0" applyFont="1" applyNumberFormat="1">
      <alignment horizontal="left" vertical="center" wrapText="1" indent="2"/>
    </xf>
    <xf numFmtId="49" fontId="89" fillId="38" borderId="14" xfId="0" applyFont="1" applyFill="1" applyBorder="1" applyNumberFormat="1">
      <alignment horizontal="left" vertical="center" wrapText="1" indent="1"/>
    </xf>
    <xf numFmtId="49" fontId="22" fillId="0" borderId="0" xfId="0" applyFont="1" applyNumberFormat="1">
      <alignment horizontal="left" vertical="center" wrapText="1" indent="1"/>
    </xf>
    <xf numFmtId="0" fontId="37" fillId="0" borderId="0" xfId="0" applyFont="1" applyNumberFormat="1">
      <alignment horizontal="left" vertical="center" wrapText="1"/>
    </xf>
    <xf numFmtId="0" fontId="43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0" fontId="54" fillId="0" borderId="0" xfId="0" applyFont="1" applyNumberFormat="1">
      <alignment vertical="center" wrapText="1"/>
    </xf>
    <xf numFmtId="0" fontId="48" fillId="0" borderId="0" xfId="0" applyFont="1" applyNumberFormat="1">
      <alignment vertical="center" wrapText="1"/>
    </xf>
    <xf numFmtId="49" fontId="57" fillId="0" borderId="0" xfId="0" applyFont="1" applyNumberFormat="1">
      <alignment vertical="top"/>
    </xf>
    <xf numFmtId="49" fontId="59" fillId="0" borderId="0" xfId="0" applyFont="1" applyNumberFormat="1">
      <alignment vertical="top"/>
    </xf>
    <xf numFmtId="49" fontId="59" fillId="0" borderId="0" xfId="0" applyFont="1" applyNumberFormat="1">
      <alignment horizontal="center" vertical="top"/>
    </xf>
    <xf numFmtId="0" fontId="45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8" xfId="0" applyFont="1" applyBorder="1" applyNumberFormat="1">
      <alignment horizontal="left" vertical="center" wrapText="1" indent="1"/>
    </xf>
    <xf numFmtId="0" fontId="45" fillId="0" borderId="0" xfId="0" applyFont="1" applyNumberFormat="1">
      <alignment vertical="center" wrapText="1"/>
    </xf>
    <xf numFmtId="0" fontId="78" fillId="0" borderId="0" xfId="0" applyFont="1" applyNumberFormat="1">
      <alignment vertical="center" wrapText="1"/>
    </xf>
    <xf numFmtId="0" fontId="78" fillId="0" borderId="0" xfId="0" applyFont="1" applyNumberFormat="1">
      <alignment vertical="center"/>
    </xf>
    <xf numFmtId="0" fontId="58" fillId="0" borderId="0" xfId="0" applyFont="1" applyNumberFormat="1">
      <alignment vertical="center" wrapText="1"/>
    </xf>
    <xf numFmtId="49" fontId="59" fillId="0" borderId="0" xfId="0" applyFont="1" applyNumberFormat="1">
      <alignment vertical="top"/>
    </xf>
    <xf numFmtId="0" fontId="22" fillId="0" borderId="24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80" fillId="0" borderId="13" xfId="0" applyFont="1" applyBorder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center" vertical="center" textRotation="90" wrapText="1"/>
    </xf>
    <xf numFmtId="0" fontId="22" fillId="0" borderId="43" xfId="0" applyFont="1" applyBorder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39" fillId="0" borderId="18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39" fillId="0" borderId="21" xfId="0" applyFont="1" applyBorder="1" applyNumberFormat="1">
      <alignment horizontal="center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22" fillId="0" borderId="24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/>
    </xf>
    <xf numFmtId="0" fontId="22" fillId="0" borderId="13" xfId="0" applyFont="1" applyBorder="1" applyNumberFormat="1">
      <alignment horizontal="center" vertical="center"/>
    </xf>
    <xf numFmtId="49" fontId="22" fillId="38" borderId="13" xfId="0" applyFont="1" applyFill="1" applyBorder="1" applyNumberFormat="1">
      <alignment horizontal="left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left" vertical="center" wrapText="1"/>
    </xf>
    <xf numFmtId="49" fontId="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43" xfId="0" applyFont="1" applyBorder="1" applyNumberFormat="1">
      <alignment horizontal="center" vertical="center"/>
    </xf>
    <xf numFmtId="0" fontId="42" fillId="40" borderId="13" xfId="0" applyFont="1" applyFill="1" applyBorder="1" applyNumberFormat="1">
      <alignment horizontal="left" vertical="center" indent="1"/>
    </xf>
    <xf numFmtId="0" fontId="42" fillId="40" borderId="13" xfId="0" applyFont="1" applyFill="1" applyBorder="1" applyNumberFormat="1">
      <alignment vertical="center"/>
    </xf>
    <xf numFmtId="0" fontId="59" fillId="0" borderId="0" xfId="0" applyFont="1" applyNumberFormat="1">
      <alignment vertical="center"/>
    </xf>
    <xf numFmtId="0" fontId="59" fillId="0" borderId="0" xfId="0" applyFont="1" applyNumberFormat="1">
      <alignment horizontal="left" vertical="center" indent="1"/>
    </xf>
    <xf numFmtId="49" fontId="40" fillId="0" borderId="0" xfId="0" applyFont="1" applyNumberFormat="1">
      <alignment horizontal="center" vertical="center" wrapTex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49" fontId="22" fillId="0" borderId="24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39" fillId="0" borderId="28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49" fontId="22" fillId="38" borderId="13" xfId="0" applyFont="1" applyFill="1" applyBorder="1" applyNumberFormat="1">
      <alignment horizontal="left" vertical="center" wrapText="1"/>
    </xf>
    <xf numFmtId="49" fontId="59" fillId="0" borderId="0" xfId="0" applyFont="1" applyNumberFormat="1">
      <alignment horizontal="center" vertical="center" wrapText="1"/>
    </xf>
    <xf numFmtId="0" fontId="59" fillId="0" borderId="0" xfId="0" applyFont="1" applyNumberFormat="1">
      <alignment horizontal="center" vertical="center" wrapText="1"/>
    </xf>
    <xf numFmtId="49" fontId="59" fillId="0" borderId="0" xfId="0" applyFont="1" applyNumberFormat="1">
      <alignment horizontal="left" vertical="center" wrapText="1"/>
    </xf>
    <xf numFmtId="49" fontId="57" fillId="0" borderId="0" xfId="0" applyFont="1" applyNumberFormat="1">
      <alignment vertical="top"/>
    </xf>
    <xf numFmtId="0" fontId="42" fillId="40" borderId="20" xfId="0" applyFont="1" applyFill="1" applyBorder="1" applyNumberFormat="1">
      <alignment horizontal="left" vertical="center" indent="1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3" xfId="0" applyFont="1" applyFill="1" applyBorder="1" applyNumberFormat="1">
      <alignment horizontal="left" vertical="center"/>
    </xf>
    <xf numFmtId="49" fontId="0" fillId="0" borderId="27" xfId="0" applyFont="1" applyBorder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59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57" fillId="0" borderId="0" xfId="0" applyFont="1" applyNumberFormat="1">
      <alignment horizontal="center" vertical="center"/>
    </xf>
    <xf numFmtId="49" fontId="57" fillId="0" borderId="0" xfId="0" applyFont="1" applyNumberFormat="1">
      <alignment horizontal="center" vertical="center"/>
    </xf>
    <xf numFmtId="49" fontId="55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0" fontId="25" fillId="0" borderId="0" xfId="0" applyFont="1" applyNumberFormat="1">
      <alignment horizontal="left" vertical="center" wrapText="1" indent="1"/>
    </xf>
    <xf numFmtId="0" fontId="45" fillId="0" borderId="0" xfId="0" applyFont="1" applyNumberFormat="1">
      <alignment vertical="center"/>
    </xf>
    <xf numFmtId="0" fontId="56" fillId="0" borderId="0" xfId="0" applyFont="1" applyNumberFormat="1">
      <alignment vertical="center" wrapText="1"/>
    </xf>
    <xf numFmtId="0" fontId="22" fillId="0" borderId="23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4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22" fillId="0" borderId="29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49" fontId="51" fillId="0" borderId="0" xfId="0" applyFont="1" applyNumberFormat="1">
      <alignment vertical="top"/>
    </xf>
    <xf numFmtId="0" fontId="22" fillId="0" borderId="26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 indent="2"/>
    </xf>
    <xf numFmtId="49" fontId="39" fillId="0" borderId="0" xfId="0" applyFont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22" fillId="0" borderId="13" xfId="0" applyFont="1" applyBorder="1" applyNumberFormat="1">
      <alignment horizontal="center" vertical="center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21" xfId="0" applyFont="1" applyBorder="1" applyNumberFormat="1">
      <alignment horizontal="center" vertical="center"/>
    </xf>
    <xf numFmtId="49" fontId="22" fillId="38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37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40" fillId="0" borderId="22" xfId="0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22" fillId="38" borderId="1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22" fillId="37" borderId="22" xfId="0" applyFont="1" applyFill="1" applyBorder="1" applyNumberFormat="1">
      <alignment horizontal="left" vertical="center" wrapText="1"/>
    </xf>
    <xf numFmtId="0" fontId="22" fillId="0" borderId="23" xfId="0" applyFont="1" applyBorder="1" applyNumberFormat="1">
      <alignment horizontal="left"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0" fillId="0" borderId="0" xfId="0" applyFont="1" applyNumberFormat="1">
      <alignment vertical="top"/>
    </xf>
    <xf numFmtId="0" fontId="22" fillId="0" borderId="23" xfId="0" applyFont="1" applyBorder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40" fillId="0" borderId="23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0" fontId="22" fillId="37" borderId="25" xfId="0" applyFont="1" applyFill="1" applyBorder="1" applyNumberFormat="1">
      <alignment horizontal="left" vertical="center" wrapText="1"/>
    </xf>
    <xf numFmtId="0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0" borderId="25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22" fillId="0" borderId="25" xfId="0" applyFont="1" applyBorder="1" applyNumberFormat="1">
      <alignment horizontal="center" vertical="center" wrapText="1"/>
    </xf>
    <xf numFmtId="49" fontId="40" fillId="0" borderId="25" xfId="0" applyFont="1" applyBorder="1" applyNumberFormat="1">
      <alignment horizontal="center" vertical="center" wrapText="1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18" xfId="0" applyFont="1" applyFill="1" applyBorder="1" applyNumberFormat="1">
      <alignment horizontal="left" vertical="center"/>
    </xf>
    <xf numFmtId="49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40" borderId="20" xfId="0" applyFont="1" applyFill="1" applyBorder="1" applyNumberFormat="1">
      <alignment vertical="center"/>
    </xf>
    <xf numFmtId="0" fontId="22" fillId="0" borderId="29" xfId="0" applyFont="1" applyBorder="1" applyNumberFormat="1">
      <alignment horizontal="center" vertical="center"/>
    </xf>
    <xf numFmtId="0" fontId="22" fillId="38" borderId="22" xfId="0" applyFont="1" applyFill="1" applyBorder="1" applyNumberFormat="1">
      <alignment horizontal="left" vertical="center" wrapText="1"/>
    </xf>
    <xf numFmtId="0" fontId="42" fillId="0" borderId="23" xfId="0" applyFont="1" applyBorder="1" applyNumberFormat="1">
      <alignment horizontal="left" vertical="center"/>
    </xf>
    <xf numFmtId="0" fontId="42" fillId="40" borderId="24" xfId="0" applyFont="1" applyFill="1" applyBorder="1" applyNumberFormat="1">
      <alignment horizontal="left" vertical="center"/>
    </xf>
    <xf numFmtId="0" fontId="42" fillId="40" borderId="27" xfId="0" applyFont="1" applyFill="1" applyBorder="1" applyNumberFormat="1">
      <alignment horizontal="left" vertical="center"/>
    </xf>
    <xf numFmtId="0" fontId="42" fillId="40" borderId="29" xfId="0" applyFont="1" applyFill="1" applyBorder="1" applyNumberFormat="1">
      <alignment horizontal="left" vertical="center"/>
    </xf>
    <xf numFmtId="49" fontId="0" fillId="0" borderId="0" xfId="0" applyFont="1" applyNumberFormat="1">
      <alignment vertical="top"/>
    </xf>
    <xf numFmtId="49" fontId="0" fillId="0" borderId="23" xfId="0" applyFont="1" applyBorder="1" applyNumberFormat="1">
      <alignment vertical="top"/>
    </xf>
    <xf numFmtId="49" fontId="0" fillId="38" borderId="23" xfId="0" applyFont="1" applyFill="1" applyBorder="1" applyNumberFormat="1">
      <alignment vertical="top"/>
    </xf>
    <xf numFmtId="0" fontId="22" fillId="0" borderId="21" xfId="0" applyFont="1" applyBorder="1" applyNumberFormat="1">
      <alignment horizontal="center" vertical="center"/>
    </xf>
    <xf numFmtId="49" fontId="22" fillId="0" borderId="0" xfId="0" applyFont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9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37" borderId="13" xfId="0" applyFont="1" applyFill="1" applyBorder="1" applyNumberFormat="1">
      <alignment horizontal="left" vertical="center" wrapText="1"/>
    </xf>
    <xf numFmtId="49" fontId="22" fillId="0" borderId="23" xfId="0" applyFont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40" fillId="0" borderId="22" xfId="0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left"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0" borderId="22" xfId="0" applyFont="1" applyBorder="1" applyNumberFormat="1">
      <alignment vertical="center" wrapText="1"/>
    </xf>
    <xf numFmtId="49" fontId="22" fillId="38" borderId="13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22" fillId="37" borderId="22" xfId="0" applyFont="1" applyFill="1" applyBorder="1" applyNumberFormat="1">
      <alignment horizontal="left" vertical="center" wrapText="1"/>
    </xf>
    <xf numFmtId="0" fontId="22" fillId="0" borderId="23" xfId="0" applyFont="1" applyBorder="1" applyNumberFormat="1">
      <alignment horizontal="left"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1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0" fontId="22" fillId="0" borderId="0" xfId="0" applyFont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8" xfId="0" applyFont="1" applyBorder="1" applyNumberFormat="1">
      <alignment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40" fillId="0" borderId="23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49" fontId="22" fillId="0" borderId="23" xfId="0" applyFont="1" applyBorder="1" applyNumberFormat="1">
      <alignment vertical="center" wrapText="1"/>
    </xf>
    <xf numFmtId="0" fontId="22" fillId="37" borderId="25" xfId="0" applyFont="1" applyFill="1" applyBorder="1" applyNumberFormat="1">
      <alignment horizontal="left" vertical="center" wrapText="1"/>
    </xf>
    <xf numFmtId="0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0" borderId="25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22" fillId="0" borderId="25" xfId="0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40" fillId="0" borderId="25" xfId="0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22" fillId="0" borderId="25" xfId="0" applyFont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0" borderId="28" xfId="0" applyFont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55" fillId="0" borderId="0" xfId="0" applyFont="1" applyNumberFormat="1">
      <alignment vertical="top"/>
    </xf>
    <xf numFmtId="49" fontId="22" fillId="0" borderId="22" xfId="0" applyFont="1" applyBorder="1" applyNumberFormat="1">
      <alignment horizontal="center" vertical="center"/>
    </xf>
    <xf numFmtId="0" fontId="22" fillId="38" borderId="24" xfId="0" applyFont="1" applyFill="1" applyBorder="1" applyNumberFormat="1">
      <alignment horizontal="left" vertical="center" wrapText="1"/>
    </xf>
    <xf numFmtId="49" fontId="55" fillId="40" borderId="24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0" borderId="0" xfId="0" applyFont="1" applyNumberFormat="1">
      <alignment vertical="top"/>
    </xf>
    <xf numFmtId="49" fontId="55" fillId="40" borderId="29" xfId="0" applyFont="1" applyFill="1" applyBorder="1" applyNumberFormat="1">
      <alignment vertical="top"/>
    </xf>
    <xf numFmtId="49" fontId="50" fillId="0" borderId="0" xfId="0" applyFont="1" applyNumberFormat="1">
      <alignment vertical="top"/>
    </xf>
    <xf numFmtId="49" fontId="55" fillId="40" borderId="20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21" xfId="0" applyFont="1" applyFill="1" applyBorder="1" applyNumberFormat="1">
      <alignment vertical="top"/>
    </xf>
    <xf numFmtId="49" fontId="55" fillId="0" borderId="27" xfId="0" applyFont="1" applyBorder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vertical="top"/>
    </xf>
    <xf numFmtId="0" fontId="63" fillId="0" borderId="0" xfId="0" applyFont="1" applyNumberFormat="1">
      <alignment vertical="center" wrapText="1"/>
    </xf>
    <xf numFmtId="49" fontId="73" fillId="0" borderId="0" xfId="0" applyFont="1" applyNumberFormat="1">
      <alignment vertical="center" wrapText="1"/>
    </xf>
    <xf numFmtId="0" fontId="73" fillId="0" borderId="0" xfId="0" applyFont="1" applyNumberFormat="1">
      <alignment vertical="center" wrapText="1"/>
    </xf>
    <xf numFmtId="0" fontId="25" fillId="0" borderId="21" xfId="0" applyFont="1" applyBorder="1" applyNumberFormat="1">
      <alignment horizontal="left" vertical="center" wrapText="1" indent="1"/>
    </xf>
    <xf numFmtId="0" fontId="25" fillId="0" borderId="13" xfId="0" applyFont="1" applyBorder="1" applyNumberFormat="1">
      <alignment horizontal="left" vertical="center" wrapText="1" indent="1"/>
    </xf>
    <xf numFmtId="0" fontId="25" fillId="0" borderId="20" xfId="0" applyFont="1" applyBorder="1" applyNumberFormat="1">
      <alignment horizontal="left" vertical="center" wrapText="1" indent="1"/>
    </xf>
    <xf numFmtId="0" fontId="66" fillId="0" borderId="0" xfId="0" applyFont="1" applyNumberFormat="1">
      <alignment vertical="center" wrapText="1"/>
    </xf>
    <xf numFmtId="0" fontId="0" fillId="0" borderId="0" xfId="0" applyFont="1" applyNumberFormat="1">
      <alignment vertical="center"/>
    </xf>
    <xf numFmtId="0" fontId="57" fillId="0" borderId="0" xfId="0" applyFont="1" applyNumberFormat="1">
      <alignment vertical="center"/>
    </xf>
    <xf numFmtId="0" fontId="22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/>
    </xf>
    <xf numFmtId="0" fontId="0" fillId="0" borderId="13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1"/>
    </xf>
    <xf numFmtId="0" fontId="22" fillId="38" borderId="13" xfId="0" applyFont="1" applyFill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0" fontId="76" fillId="0" borderId="0" xfId="0" applyFont="1" applyNumberFormat="1">
      <alignment vertical="center"/>
    </xf>
    <xf numFmtId="0" fontId="55" fillId="0" borderId="0" xfId="0" applyFont="1" applyNumberFormat="1">
      <alignment vertical="center"/>
    </xf>
    <xf numFmtId="0" fontId="57" fillId="0" borderId="0" xfId="0" applyFont="1" applyNumberFormat="1">
      <alignment vertical="center"/>
    </xf>
    <xf numFmtId="49" fontId="60" fillId="0" borderId="27" xfId="0" applyFont="1" applyBorder="1" applyNumberFormat="1">
      <alignment horizontal="center" vertical="center" wrapText="1"/>
    </xf>
    <xf numFmtId="49" fontId="75" fillId="0" borderId="27" xfId="0" applyFont="1" applyBorder="1" applyNumberFormat="1">
      <alignment horizontal="left" vertical="center"/>
    </xf>
    <xf numFmtId="0" fontId="60" fillId="0" borderId="27" xfId="0" applyFont="1" applyBorder="1" applyNumberFormat="1">
      <alignment horizontal="left" vertical="center" wrapText="1"/>
    </xf>
    <xf numFmtId="49" fontId="60" fillId="0" borderId="27" xfId="0" applyFont="1" applyBorder="1" applyNumberFormat="1">
      <alignment vertical="center" wrapText="1"/>
    </xf>
    <xf numFmtId="0" fontId="72" fillId="0" borderId="0" xfId="0" applyFont="1" applyNumberFormat="1">
      <alignment vertical="center"/>
    </xf>
    <xf numFmtId="0" fontId="73" fillId="0" borderId="0" xfId="0" applyFont="1" applyNumberFormat="1">
      <alignment vertical="center"/>
    </xf>
    <xf numFmtId="49" fontId="63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left" vertical="center" wrapText="1" indent="2"/>
    </xf>
    <xf numFmtId="0" fontId="63" fillId="0" borderId="0" xfId="0" applyFont="1" applyNumberFormat="1">
      <alignment horizontal="left" vertical="center" wrapText="1"/>
    </xf>
    <xf numFmtId="49" fontId="63" fillId="0" borderId="0" xfId="0" applyFont="1" applyNumberFormat="1">
      <alignment vertical="center" wrapText="1"/>
    </xf>
    <xf numFmtId="0" fontId="0" fillId="0" borderId="0" xfId="0" applyFont="1" applyNumberFormat="1">
      <alignment vertical="center"/>
    </xf>
    <xf numFmtId="49" fontId="22" fillId="0" borderId="0" xfId="0" applyFont="1" applyNumberFormat="1">
      <alignment horizontal="center" vertical="center" wrapText="1"/>
    </xf>
    <xf numFmtId="0" fontId="22" fillId="0" borderId="0" xfId="0" applyFont="1" applyNumberFormat="1">
      <alignment horizontal="left" vertical="top" wrapText="1"/>
    </xf>
    <xf numFmtId="49" fontId="22" fillId="0" borderId="0" xfId="0" applyFont="1" applyNumberFormat="1">
      <alignment vertical="center" wrapText="1"/>
    </xf>
    <xf numFmtId="49" fontId="57" fillId="0" borderId="0" xfId="0" applyFont="1" applyNumberFormat="1">
      <alignment vertical="center" wrapText="1"/>
    </xf>
    <xf numFmtId="0" fontId="57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horizontal="left" vertical="center" wrapText="1" indent="2"/>
    </xf>
    <xf numFmtId="49" fontId="22" fillId="0" borderId="0" xfId="0" applyFont="1" applyNumberFormat="1">
      <alignment vertical="top"/>
    </xf>
    <xf numFmtId="49" fontId="87" fillId="0" borderId="0" xfId="0" applyFont="1" applyNumberFormat="1">
      <alignment horizontal="center" vertical="center" wrapText="1"/>
    </xf>
    <xf numFmtId="49" fontId="0" fillId="0" borderId="13" xfId="0" applyFont="1" applyBorder="1" applyNumberFormat="1">
      <alignment horizontal="center" vertical="center" wrapText="1"/>
    </xf>
    <xf numFmtId="49" fontId="0" fillId="42" borderId="13" xfId="0" applyFont="1" applyFill="1" applyBorder="1" applyNumberFormat="1">
      <alignment horizontal="left" vertical="center" wrapText="1" indent="1"/>
      <protection locked="0"/>
    </xf>
    <xf numFmtId="0" fontId="0" fillId="42" borderId="13" xfId="0" applyFont="1" applyFill="1" applyBorder="1" applyNumberFormat="1">
      <alignment horizontal="left" vertical="center" wrapText="1"/>
      <protection locked="0"/>
    </xf>
    <xf numFmtId="49" fontId="29" fillId="42" borderId="13" xfId="0" applyFont="1" applyFill="1" applyBorder="1" applyNumberFormat="1">
      <alignment horizontal="left" vertical="center" wrapText="1"/>
      <protection locked="0"/>
    </xf>
    <xf numFmtId="0" fontId="57" fillId="0" borderId="0" xfId="0" applyFont="1" applyNumberFormat="1">
      <alignment vertical="center"/>
    </xf>
    <xf numFmtId="0" fontId="22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/>
    </xf>
    <xf numFmtId="0" fontId="22" fillId="0" borderId="29" xfId="0" applyFont="1" applyBorder="1" applyNumberFormat="1">
      <alignment horizontal="left" vertical="center" wrapText="1" indent="1"/>
    </xf>
    <xf numFmtId="0" fontId="22" fillId="0" borderId="22" xfId="0" applyFont="1" applyBorder="1" applyNumberFormat="1">
      <alignment horizontal="left" vertical="center" wrapText="1" indent="1"/>
    </xf>
    <xf numFmtId="0" fontId="22" fillId="0" borderId="24" xfId="0" applyFont="1" applyBorder="1" applyNumberFormat="1">
      <alignment horizontal="left" vertical="center" wrapText="1" indent="1"/>
    </xf>
    <xf numFmtId="0" fontId="66" fillId="0" borderId="0" xfId="0" applyFont="1" applyNumberFormat="1">
      <alignment vertical="center" wrapText="1"/>
    </xf>
    <xf numFmtId="0" fontId="22" fillId="0" borderId="44" xfId="0" applyFont="1" applyBorder="1" applyNumberFormat="1">
      <alignment horizontal="left" vertical="center" wrapText="1" indent="1"/>
    </xf>
    <xf numFmtId="0" fontId="22" fillId="0" borderId="25" xfId="0" applyFont="1" applyBorder="1" applyNumberFormat="1">
      <alignment horizontal="left" vertical="center" wrapText="1" indent="1"/>
    </xf>
    <xf numFmtId="0" fontId="22" fillId="0" borderId="43" xfId="0" applyFont="1" applyBorder="1" applyNumberFormat="1">
      <alignment horizontal="left" vertical="center" wrapText="1" indent="1"/>
    </xf>
    <xf numFmtId="0" fontId="22" fillId="0" borderId="0" xfId="0" applyFont="1" applyNumberFormat="1">
      <alignment horizontal="center" vertical="center" wrapText="1"/>
    </xf>
    <xf numFmtId="0" fontId="79" fillId="0" borderId="0" xfId="0" applyFont="1" applyNumberFormat="1">
      <alignment horizontal="right" vertical="center"/>
    </xf>
    <xf numFmtId="0" fontId="22" fillId="0" borderId="0" xfId="0" applyFont="1" applyNumberFormat="1">
      <alignment horizontal="right" vertical="center"/>
    </xf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left" vertical="center" wrapText="1"/>
    </xf>
    <xf numFmtId="49" fontId="89" fillId="42" borderId="13" xfId="0" applyFont="1" applyFill="1" applyBorder="1" applyNumberFormat="1">
      <alignment horizontal="left" vertical="center" wrapText="1"/>
      <protection locked="0"/>
    </xf>
    <xf numFmtId="0" fontId="22" fillId="0" borderId="22" xfId="0" applyFont="1" applyBorder="1" applyNumberFormat="1">
      <alignment horizontal="left" vertical="top" wrapText="1"/>
    </xf>
    <xf numFmtId="0" fontId="22" fillId="0" borderId="23" xfId="0" applyFont="1" applyBorder="1" applyNumberFormat="1">
      <alignment horizontal="left" vertical="top" wrapText="1"/>
    </xf>
    <xf numFmtId="0" fontId="40" fillId="0" borderId="0" xfId="0" applyFont="1" applyNumberFormat="1">
      <alignment horizontal="center" vertical="center" wrapText="1"/>
    </xf>
    <xf numFmtId="0" fontId="22" fillId="0" borderId="20" xfId="0" applyFont="1" applyBorder="1" applyNumberFormat="1">
      <alignment vertical="center" wrapText="1"/>
    </xf>
    <xf numFmtId="49" fontId="42" fillId="40" borderId="18" xfId="0" applyFont="1" applyFill="1" applyBorder="1" applyNumberFormat="1">
      <alignment horizontal="left" vertical="center"/>
    </xf>
    <xf numFmtId="49" fontId="42" fillId="40" borderId="18" xfId="0" applyFont="1" applyFill="1" applyBorder="1" applyNumberFormat="1">
      <alignment horizontal="left" vertical="center" indent="2"/>
    </xf>
    <xf numFmtId="49" fontId="67" fillId="40" borderId="21" xfId="0" applyFont="1" applyFill="1" applyBorder="1" applyNumberFormat="1">
      <alignment horizontal="center" vertical="top"/>
    </xf>
    <xf numFmtId="0" fontId="22" fillId="0" borderId="25" xfId="0" applyFont="1" applyBorder="1" applyNumberFormat="1">
      <alignment horizontal="left" vertical="top" wrapText="1"/>
    </xf>
    <xf numFmtId="0" fontId="22" fillId="0" borderId="27" xfId="0" applyFont="1" applyBorder="1" applyNumberFormat="1">
      <alignment vertical="center" wrapText="1"/>
    </xf>
    <xf numFmtId="49" fontId="42" fillId="0" borderId="27" xfId="0" applyFont="1" applyBorder="1" applyNumberFormat="1">
      <alignment horizontal="left" vertical="center"/>
    </xf>
    <xf numFmtId="49" fontId="42" fillId="0" borderId="27" xfId="0" applyFont="1" applyBorder="1" applyNumberFormat="1">
      <alignment horizontal="left" vertical="center" indent="2"/>
    </xf>
    <xf numFmtId="49" fontId="67" fillId="0" borderId="27" xfId="0" applyFont="1" applyBorder="1" applyNumberFormat="1">
      <alignment horizontal="center" vertical="top"/>
    </xf>
    <xf numFmtId="0" fontId="22" fillId="0" borderId="27" xfId="0" applyFont="1" applyBorder="1" applyNumberFormat="1">
      <alignment horizontal="left" vertical="top" wrapText="1"/>
    </xf>
    <xf numFmtId="0" fontId="22" fillId="0" borderId="0" xfId="0" applyFont="1" applyNumberFormat="1">
      <alignment horizontal="right" vertical="top" wrapText="1"/>
    </xf>
    <xf numFmtId="0" fontId="22" fillId="0" borderId="0" xfId="0" applyFont="1" applyNumberFormat="1">
      <alignment horizontal="left" vertical="top" wrapText="1"/>
    </xf>
    <xf numFmtId="49" fontId="22" fillId="0" borderId="0" xfId="0" applyFont="1" applyNumberFormat="1">
      <alignment vertical="center" wrapText="1"/>
    </xf>
    <xf numFmtId="0" fontId="59" fillId="0" borderId="0" xfId="0" applyFont="1" applyNumberFormat="1">
      <alignment vertical="center" wrapText="1"/>
    </xf>
    <xf numFmtId="0" fontId="7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57" fillId="0" borderId="0" xfId="0" applyFont="1" applyNumberFormat="1">
      <alignment vertical="center"/>
    </xf>
    <xf numFmtId="49" fontId="57" fillId="0" borderId="0" xfId="0" applyFont="1" applyNumberFormat="1">
      <alignment horizontal="center" vertical="top"/>
    </xf>
    <xf numFmtId="49" fontId="57" fillId="0" borderId="0" xfId="0" applyFont="1" applyNumberFormat="1">
      <alignment horizontal="center" vertical="top"/>
    </xf>
    <xf numFmtId="0" fontId="57" fillId="0" borderId="0" xfId="0" applyFont="1" applyNumberFormat="1">
      <alignment vertical="top"/>
    </xf>
    <xf numFmtId="0" fontId="57" fillId="0" borderId="0" xfId="0" applyFont="1" applyNumberFormat="1">
      <alignment horizontal="center" vertical="top"/>
    </xf>
    <xf numFmtId="49" fontId="57" fillId="0" borderId="0" xfId="0" applyFont="1" applyNumberFormat="1">
      <alignment horizontal="center" vertical="top"/>
    </xf>
    <xf numFmtId="0" fontId="57" fillId="0" borderId="0" xfId="0" applyFont="1" applyNumberFormat="1">
      <alignment horizontal="center" vertical="top"/>
    </xf>
    <xf numFmtId="49" fontId="50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0" fontId="45" fillId="0" borderId="0" xfId="0" applyFont="1" applyNumberFormat="1">
      <alignment vertical="center" wrapText="1"/>
    </xf>
    <xf numFmtId="0" fontId="45" fillId="0" borderId="0" xfId="0" applyFont="1" applyNumberFormat="1">
      <alignment vertical="center" wrapText="1"/>
    </xf>
    <xf numFmtId="0" fontId="45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0" fontId="63" fillId="0" borderId="0" xfId="0" applyFont="1" applyNumberFormat="1">
      <alignment vertical="center" wrapText="1"/>
    </xf>
    <xf numFmtId="0" fontId="62" fillId="0" borderId="0" xfId="0" applyFont="1" applyNumberFormat="1">
      <alignment vertical="center" wrapText="1"/>
    </xf>
    <xf numFmtId="0" fontId="74" fillId="0" borderId="0" xfId="0" applyFont="1" applyNumberFormat="1">
      <alignment horizontal="center" vertical="center" wrapText="1"/>
    </xf>
    <xf numFmtId="0" fontId="63" fillId="0" borderId="0" xfId="0" applyFont="1" applyNumberFormat="1">
      <alignment horizontal="left" vertical="center" wrapText="1" indent="1"/>
    </xf>
    <xf numFmtId="0" fontId="63" fillId="0" borderId="0" xfId="0" applyFont="1" applyNumberFormat="1">
      <alignment vertical="center" wrapText="1"/>
    </xf>
    <xf numFmtId="0" fontId="63" fillId="0" borderId="0" xfId="0" applyFont="1" applyNumberFormat="1">
      <alignment vertical="center" wrapText="1"/>
    </xf>
    <xf numFmtId="0" fontId="73" fillId="0" borderId="0" xfId="0" applyFont="1" applyNumberFormat="1">
      <alignment vertical="center"/>
    </xf>
    <xf numFmtId="0" fontId="60" fillId="0" borderId="0" xfId="0" applyFont="1" applyNumberFormat="1">
      <alignment vertical="center" wrapText="1"/>
    </xf>
    <xf numFmtId="0" fontId="50" fillId="0" borderId="0" xfId="0" applyFont="1" applyNumberFormat="1">
      <alignment vertical="center" wrapText="1"/>
    </xf>
    <xf numFmtId="0" fontId="69" fillId="0" borderId="0" xfId="0" applyFont="1" applyNumberFormat="1">
      <alignment horizontal="center" vertical="center" wrapText="1"/>
    </xf>
    <xf numFmtId="0" fontId="60" fillId="0" borderId="0" xfId="0" applyFont="1" applyNumberFormat="1">
      <alignment horizontal="left" vertical="center" wrapText="1" indent="1"/>
    </xf>
    <xf numFmtId="0" fontId="60" fillId="0" borderId="0" xfId="0" applyFont="1" applyNumberFormat="1">
      <alignment horizontal="left" vertical="center" wrapText="1" indent="1"/>
    </xf>
    <xf numFmtId="0" fontId="60" fillId="0" borderId="0" xfId="0" applyFont="1" applyNumberFormat="1">
      <alignment vertical="center" wrapText="1"/>
    </xf>
    <xf numFmtId="0" fontId="57" fillId="0" borderId="0" xfId="0" applyFont="1" applyNumberFormat="1">
      <alignment vertical="center"/>
    </xf>
    <xf numFmtId="0" fontId="45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right" vertical="center" wrapText="1" indent="1"/>
    </xf>
    <xf numFmtId="0" fontId="22" fillId="38" borderId="13" xfId="0" applyFont="1" applyFill="1" applyBorder="1" applyNumberFormat="1">
      <alignment horizontal="left" vertical="center" wrapText="1" indent="1"/>
    </xf>
    <xf numFmtId="0" fontId="45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0" fontId="1" fillId="0" borderId="0" xfId="0" applyFont="1" applyNumberFormat="1"/>
    <xf numFmtId="0" fontId="22" fillId="0" borderId="0" xfId="0" applyFont="1" applyNumberFormat="1">
      <alignment horizontal="right" vertical="center" wrapText="1"/>
    </xf>
    <xf numFmtId="0" fontId="22" fillId="0" borderId="0" xfId="0" applyFont="1" applyNumberFormat="1">
      <alignment horizontal="center" vertical="center" wrapText="1"/>
    </xf>
    <xf numFmtId="0" fontId="39" fillId="0" borderId="28" xfId="0" applyFont="1" applyBorder="1" applyNumberFormat="1">
      <alignment horizontal="center" vertical="center" wrapText="1"/>
    </xf>
    <xf numFmtId="0" fontId="22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/>
    </xf>
    <xf numFmtId="49" fontId="0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0" fontId="22" fillId="0" borderId="13" xfId="0" applyFont="1" applyBorder="1" applyNumberFormat="1">
      <alignment horizontal="center" vertical="center" wrapText="1"/>
    </xf>
    <xf numFmtId="49" fontId="0" fillId="0" borderId="22" xfId="0" applyFont="1" applyBorder="1" applyNumberFormat="1">
      <alignment horizontal="center" vertical="center"/>
    </xf>
    <xf numFmtId="49" fontId="70" fillId="0" borderId="0" xfId="0" applyFont="1" applyNumberFormat="1">
      <alignment vertical="top"/>
    </xf>
    <xf numFmtId="49" fontId="42" fillId="0" borderId="13" xfId="0" applyFont="1" applyBorder="1" applyNumberFormat="1">
      <alignment horizontal="center" vertical="center" textRotation="90" wrapText="1"/>
    </xf>
    <xf numFmtId="49" fontId="0" fillId="0" borderId="23" xfId="0" applyFont="1" applyBorder="1" applyNumberFormat="1">
      <alignment horizontal="center" vertical="center"/>
    </xf>
    <xf numFmtId="0" fontId="22" fillId="0" borderId="22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22" fillId="0" borderId="25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22" fillId="0" borderId="25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49" fontId="0" fillId="0" borderId="25" xfId="0" applyFont="1" applyBorder="1" applyNumberFormat="1">
      <alignment horizontal="center" vertical="center"/>
    </xf>
    <xf numFmtId="173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173" fontId="39" fillId="0" borderId="0" xfId="0" applyFont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37" fillId="0" borderId="0" xfId="0" applyFont="1" applyNumberFormat="1">
      <alignment horizontal="center" vertical="center" wrapText="1"/>
    </xf>
    <xf numFmtId="49" fontId="39" fillId="0" borderId="0" xfId="0" applyFont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/>
    </xf>
    <xf numFmtId="0" fontId="22" fillId="0" borderId="20" xfId="0" applyFont="1" applyBorder="1" applyNumberFormat="1">
      <alignment horizontal="left" vertical="center" wrapText="1"/>
    </xf>
    <xf numFmtId="0" fontId="22" fillId="0" borderId="18" xfId="0" applyFont="1" applyBorder="1" applyNumberFormat="1">
      <alignment horizontal="left" vertical="center" wrapText="1"/>
    </xf>
    <xf numFmtId="0" fontId="22" fillId="0" borderId="21" xfId="0" applyFont="1" applyBorder="1" applyNumberFormat="1">
      <alignment horizontal="left" vertical="center" wrapText="1"/>
    </xf>
    <xf numFmtId="0" fontId="22" fillId="0" borderId="18" xfId="0" applyFont="1" applyBorder="1" applyNumberFormat="1">
      <alignment horizontal="left" vertical="center" wrapText="1"/>
    </xf>
    <xf numFmtId="0" fontId="22" fillId="0" borderId="21" xfId="0" applyFont="1" applyBorder="1" applyNumberFormat="1">
      <alignment horizontal="left" vertical="center" wrapText="1"/>
    </xf>
    <xf numFmtId="0" fontId="22" fillId="0" borderId="24" xfId="0" applyFont="1" applyBorder="1" applyNumberFormat="1">
      <alignment vertical="center" wrapText="1"/>
    </xf>
    <xf numFmtId="0" fontId="0" fillId="0" borderId="13" xfId="0" applyFont="1" applyBorder="1" applyNumberFormat="1">
      <alignment vertical="top" wrapText="1"/>
    </xf>
    <xf numFmtId="49" fontId="22" fillId="0" borderId="0" xfId="0" applyFont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49" fontId="0" fillId="0" borderId="18" xfId="0" applyFont="1" applyBorder="1" applyNumberFormat="1">
      <alignment vertical="top"/>
    </xf>
    <xf numFmtId="49" fontId="0" fillId="0" borderId="18" xfId="0" applyFont="1" applyBorder="1" applyNumberFormat="1">
      <alignment vertical="top"/>
    </xf>
    <xf numFmtId="49" fontId="0" fillId="0" borderId="27" xfId="0" applyFont="1" applyBorder="1" applyNumberFormat="1">
      <alignment vertical="top"/>
    </xf>
    <xf numFmtId="49" fontId="0" fillId="0" borderId="26" xfId="0" applyFont="1" applyBorder="1" applyNumberFormat="1">
      <alignment vertical="top"/>
    </xf>
    <xf numFmtId="49" fontId="51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16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/>
    </xf>
    <xf numFmtId="49" fontId="80" fillId="0" borderId="22" xfId="0" applyFont="1" applyBorder="1" applyNumberFormat="1">
      <alignment horizontal="center" vertical="center" wrapText="1"/>
    </xf>
    <xf numFmtId="49" fontId="88" fillId="0" borderId="13" xfId="0" applyFont="1" applyBorder="1" applyNumberFormat="1">
      <alignment horizontal="center" vertical="center" wrapText="1"/>
    </xf>
    <xf numFmtId="173" fontId="22" fillId="42" borderId="22" xfId="0" applyFont="1" applyFill="1" applyBorder="1" applyNumberFormat="1">
      <alignment horizontal="center" vertical="center" wrapText="1"/>
      <protection locked="0"/>
    </xf>
    <xf numFmtId="49" fontId="22" fillId="43" borderId="22" xfId="0" applyFont="1" applyFill="1" applyBorder="1" applyNumberFormat="1">
      <alignment horizontal="center" vertical="center" wrapText="1"/>
    </xf>
    <xf numFmtId="0" fontId="22" fillId="42" borderId="22" xfId="0" applyFont="1" applyFill="1" applyBorder="1" applyNumberFormat="1">
      <alignment horizontal="left" vertical="center" wrapText="1"/>
      <protection locked="0"/>
    </xf>
    <xf numFmtId="49" fontId="22" fillId="43" borderId="29" xfId="0" applyFont="1" applyFill="1" applyBorder="1" applyNumberFormat="1">
      <alignment horizontal="center" vertical="center" wrapText="1"/>
    </xf>
    <xf numFmtId="173" fontId="22" fillId="37" borderId="22" xfId="0" applyFont="1" applyFill="1" applyBorder="1" applyNumberFormat="1">
      <alignment horizontal="center" vertical="center" wrapText="1"/>
    </xf>
    <xf numFmtId="49" fontId="22" fillId="37" borderId="22" xfId="0" applyFont="1" applyFill="1" applyBorder="1" applyNumberFormat="1">
      <alignment horizontal="center" vertical="center" wrapText="1"/>
    </xf>
    <xf numFmtId="0" fontId="22" fillId="37" borderId="22" xfId="0" applyFont="1" applyFill="1" applyBorder="1" applyNumberFormat="1">
      <alignment horizontal="left" vertical="center" wrapText="1"/>
    </xf>
    <xf numFmtId="49" fontId="80" fillId="41" borderId="22" xfId="0" applyFont="1" applyFill="1" applyBorder="1" applyNumberFormat="1">
      <alignment horizontal="center" vertical="center" wrapText="1"/>
    </xf>
    <xf numFmtId="49" fontId="80" fillId="0" borderId="22" xfId="0" applyFont="1" applyBorder="1" applyNumberFormat="1">
      <alignment horizontal="center" vertical="center" wrapText="1"/>
    </xf>
    <xf numFmtId="4" fontId="90" fillId="0" borderId="26" xfId="0" applyFont="1" applyBorder="1" applyNumberFormat="1">
      <alignment vertical="center" wrapText="1"/>
    </xf>
    <xf numFmtId="49" fontId="80" fillId="0" borderId="23" xfId="0" applyFont="1" applyBorder="1" applyNumberFormat="1">
      <alignment horizontal="center" vertical="center" wrapText="1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0" fontId="22" fillId="42" borderId="23" xfId="0" applyFont="1" applyFill="1" applyBorder="1" applyNumberFormat="1">
      <alignment horizontal="left" vertical="center" wrapText="1"/>
      <protection locked="0"/>
    </xf>
    <xf numFmtId="49" fontId="22" fillId="43" borderId="28" xfId="0" applyFont="1" applyFill="1" applyBorder="1" applyNumberFormat="1">
      <alignment horizontal="center" vertical="center" wrapText="1"/>
    </xf>
    <xf numFmtId="49" fontId="22" fillId="37" borderId="23" xfId="0" applyFont="1" applyFill="1" applyBorder="1" applyNumberFormat="1">
      <alignment horizontal="center" vertical="center" wrapText="1"/>
    </xf>
    <xf numFmtId="0" fontId="22" fillId="37" borderId="23" xfId="0" applyFont="1" applyFill="1" applyBorder="1" applyNumberFormat="1">
      <alignment horizontal="left" vertical="center" wrapText="1"/>
    </xf>
    <xf numFmtId="49" fontId="80" fillId="41" borderId="23" xfId="0" applyFont="1" applyFill="1" applyBorder="1" applyNumberFormat="1">
      <alignment horizontal="center" vertical="center" wrapText="1"/>
    </xf>
    <xf numFmtId="49" fontId="80" fillId="0" borderId="23" xfId="0" applyFont="1" applyBorder="1" applyNumberFormat="1">
      <alignment horizontal="center" vertical="center" wrapText="1"/>
    </xf>
    <xf numFmtId="0" fontId="0" fillId="0" borderId="22" xfId="0" applyFont="1" applyBorder="1" applyNumberFormat="1">
      <alignment vertical="top" wrapText="1"/>
    </xf>
    <xf numFmtId="49" fontId="80" fillId="0" borderId="25" xfId="0" applyFont="1" applyBorder="1" applyNumberFormat="1">
      <alignment horizontal="center" vertical="center" wrapText="1"/>
    </xf>
    <xf numFmtId="49" fontId="22" fillId="42" borderId="25" xfId="0" applyFont="1" applyFill="1" applyBorder="1" applyNumberFormat="1">
      <alignment horizontal="center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0" fontId="22" fillId="42" borderId="25" xfId="0" applyFont="1" applyFill="1" applyBorder="1" applyNumberFormat="1">
      <alignment horizontal="left" vertical="center" wrapText="1"/>
      <protection locked="0"/>
    </xf>
    <xf numFmtId="49" fontId="22" fillId="43" borderId="44" xfId="0" applyFont="1" applyFill="1" applyBorder="1" applyNumberFormat="1">
      <alignment horizontal="center" vertical="center" wrapText="1"/>
    </xf>
    <xf numFmtId="49" fontId="22" fillId="37" borderId="25" xfId="0" applyFont="1" applyFill="1" applyBorder="1" applyNumberFormat="1">
      <alignment horizontal="center" vertical="center" wrapText="1"/>
    </xf>
    <xf numFmtId="0" fontId="22" fillId="37" borderId="25" xfId="0" applyFont="1" applyFill="1" applyBorder="1" applyNumberFormat="1">
      <alignment horizontal="left" vertical="center" wrapText="1"/>
    </xf>
    <xf numFmtId="49" fontId="80" fillId="41" borderId="25" xfId="0" applyFont="1" applyFill="1" applyBorder="1" applyNumberFormat="1">
      <alignment horizontal="center" vertical="center" wrapText="1"/>
    </xf>
    <xf numFmtId="49" fontId="80" fillId="0" borderId="25" xfId="0" applyFont="1" applyBorder="1" applyNumberFormat="1">
      <alignment horizontal="center" vertical="center" wrapText="1"/>
    </xf>
    <xf numFmtId="49" fontId="57" fillId="0" borderId="0" xfId="0" applyFont="1" applyNumberFormat="1">
      <alignment vertical="top"/>
    </xf>
    <xf numFmtId="16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49" fontId="22" fillId="43" borderId="22" xfId="0" applyFont="1" applyFill="1" applyBorder="1" applyNumberFormat="1">
      <alignment horizontal="center" vertical="center" wrapText="1"/>
    </xf>
    <xf numFmtId="49" fontId="57" fillId="0" borderId="0" xfId="0" applyFont="1" applyNumberFormat="1">
      <alignment vertical="top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0" fontId="22" fillId="42" borderId="23" xfId="0" applyFont="1" applyFill="1" applyBorder="1" applyNumberFormat="1">
      <alignment horizontal="left" vertical="center" wrapText="1"/>
      <protection locked="0"/>
    </xf>
    <xf numFmtId="49" fontId="22" fillId="42" borderId="25" xfId="0" applyFont="1" applyFill="1" applyBorder="1" applyNumberFormat="1">
      <alignment horizontal="center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0" fontId="22" fillId="42" borderId="25" xfId="0" applyFont="1" applyFill="1" applyBorder="1" applyNumberFormat="1">
      <alignment horizontal="left" vertical="center" wrapText="1"/>
      <protection locked="0"/>
    </xf>
    <xf numFmtId="49" fontId="55" fillId="0" borderId="0" xfId="0" applyFont="1" applyNumberFormat="1">
      <alignment vertical="top"/>
    </xf>
    <xf numFmtId="49" fontId="60" fillId="40" borderId="20" xfId="0" applyFont="1" applyFill="1" applyBorder="1" applyNumberFormat="1">
      <alignment horizontal="center" vertical="center"/>
    </xf>
    <xf numFmtId="0" fontId="60" fillId="40" borderId="18" xfId="0" applyFont="1" applyFill="1" applyBorder="1" applyNumberFormat="1">
      <alignment horizontal="left" vertical="center" wrapText="1" indent="1"/>
    </xf>
    <xf numFmtId="0" fontId="60" fillId="40" borderId="18" xfId="0" applyFont="1" applyFill="1" applyBorder="1" applyNumberFormat="1">
      <alignment horizontal="left" vertical="center" wrapText="1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0" borderId="26" xfId="0" applyFont="1" applyBorder="1" applyNumberFormat="1">
      <alignment vertical="top"/>
    </xf>
    <xf numFmtId="0" fontId="55" fillId="0" borderId="13" xfId="0" applyFont="1" applyBorder="1" applyNumberFormat="1">
      <alignment vertical="top"/>
    </xf>
    <xf numFmtId="49" fontId="22" fillId="0" borderId="13" xfId="0" applyFont="1" applyBorder="1" applyNumberFormat="1">
      <alignment horizontal="center" vertical="center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49" fontId="0" fillId="0" borderId="27" xfId="0" applyFont="1" applyBorder="1" applyNumberFormat="1">
      <alignment vertical="top"/>
    </xf>
    <xf numFmtId="0" fontId="22" fillId="0" borderId="13" xfId="0" applyFont="1" applyBorder="1" applyNumberFormat="1">
      <alignment horizontal="left" vertical="center" wrapText="1"/>
    </xf>
    <xf numFmtId="173" fontId="22" fillId="41" borderId="22" xfId="0" applyFont="1" applyFill="1" applyBorder="1" applyNumberFormat="1">
      <alignment horizontal="center" vertical="center" wrapText="1"/>
      <protection locked="0"/>
    </xf>
    <xf numFmtId="49" fontId="22" fillId="41" borderId="22" xfId="0" applyFont="1" applyFill="1" applyBorder="1" applyNumberFormat="1">
      <alignment horizontal="left" vertical="center" wrapText="1"/>
      <protection locked="0"/>
    </xf>
    <xf numFmtId="49" fontId="89" fillId="41" borderId="22" xfId="0" applyFont="1" applyFill="1" applyBorder="1" applyNumberFormat="1">
      <alignment horizontal="left" vertical="center" wrapText="1"/>
      <protection locked="0"/>
    </xf>
    <xf numFmtId="49" fontId="22" fillId="37" borderId="22" xfId="0" applyFont="1" applyFill="1" applyBorder="1" applyNumberFormat="1">
      <alignment horizontal="left" vertical="center" wrapText="1"/>
    </xf>
    <xf numFmtId="49" fontId="22" fillId="41" borderId="23" xfId="0" applyFont="1" applyFill="1" applyBorder="1" applyNumberFormat="1">
      <alignment horizontal="center" vertical="center" wrapText="1"/>
      <protection locked="0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9" fontId="22" fillId="41" borderId="23" xfId="0" applyFont="1" applyFill="1" applyBorder="1" applyNumberFormat="1">
      <alignment horizontal="left" vertical="center" wrapText="1"/>
      <protection locked="0"/>
    </xf>
    <xf numFmtId="49" fontId="22" fillId="37" borderId="23" xfId="0" applyFont="1" applyFill="1" applyBorder="1" applyNumberFormat="1">
      <alignment horizontal="left" vertical="center" wrapText="1"/>
    </xf>
    <xf numFmtId="49" fontId="22" fillId="41" borderId="25" xfId="0" applyFont="1" applyFill="1" applyBorder="1" applyNumberFormat="1">
      <alignment horizontal="center" vertical="center" wrapText="1"/>
      <protection locked="0"/>
    </xf>
    <xf numFmtId="49" fontId="22" fillId="42" borderId="25" xfId="0" applyFont="1" applyFill="1" applyBorder="1" applyNumberFormat="1">
      <alignment horizontal="center" vertical="center" wrapText="1"/>
      <protection locked="0"/>
    </xf>
    <xf numFmtId="49" fontId="22" fillId="41" borderId="25" xfId="0" applyFont="1" applyFill="1" applyBorder="1" applyNumberFormat="1">
      <alignment horizontal="left" vertical="center" wrapText="1"/>
      <protection locked="0"/>
    </xf>
    <xf numFmtId="49" fontId="22" fillId="37" borderId="25" xfId="0" applyFont="1" applyFill="1" applyBorder="1" applyNumberFormat="1">
      <alignment horizontal="left" vertical="center" wrapText="1"/>
    </xf>
    <xf numFmtId="49" fontId="22" fillId="41" borderId="22" xfId="0" applyFont="1" applyFill="1" applyBorder="1" applyNumberFormat="1">
      <alignment horizontal="left" vertical="center" wrapText="1"/>
      <protection locked="0"/>
    </xf>
    <xf numFmtId="49" fontId="89" fillId="41" borderId="22" xfId="0" applyFont="1" applyFill="1" applyBorder="1" applyNumberFormat="1">
      <alignment horizontal="left" vertical="center" wrapText="1"/>
      <protection locked="0"/>
    </xf>
    <xf numFmtId="49" fontId="22" fillId="41" borderId="23" xfId="0" applyFont="1" applyFill="1" applyBorder="1" applyNumberFormat="1">
      <alignment horizontal="center" vertical="center" wrapText="1"/>
      <protection locked="0"/>
    </xf>
    <xf numFmtId="49" fontId="22" fillId="41" borderId="23" xfId="0" applyFont="1" applyFill="1" applyBorder="1" applyNumberFormat="1">
      <alignment horizontal="left" vertical="center" wrapText="1"/>
      <protection locked="0"/>
    </xf>
    <xf numFmtId="49" fontId="22" fillId="41" borderId="25" xfId="0" applyFont="1" applyFill="1" applyBorder="1" applyNumberFormat="1">
      <alignment horizontal="center" vertical="center" wrapText="1"/>
      <protection locked="0"/>
    </xf>
    <xf numFmtId="49" fontId="22" fillId="41" borderId="25" xfId="0" applyFont="1" applyFill="1" applyBorder="1" applyNumberFormat="1">
      <alignment horizontal="left" vertical="center" wrapText="1"/>
      <protection locked="0"/>
    </xf>
    <xf numFmtId="0" fontId="60" fillId="40" borderId="18" xfId="0" applyFont="1" applyFill="1" applyBorder="1" applyNumberFormat="1">
      <alignment horizontal="left" vertical="center" wrapText="1" indent="1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7" fillId="0" borderId="0" xfId="0" applyFont="1" applyNumberFormat="1">
      <alignment vertical="top"/>
    </xf>
    <xf numFmtId="49" fontId="34" fillId="0" borderId="22" xfId="0" applyFont="1" applyBorder="1" applyNumberFormat="1">
      <alignment horizontal="center" vertical="center" wrapText="1"/>
    </xf>
    <xf numFmtId="4" fontId="22" fillId="42" borderId="22" xfId="0" applyFont="1" applyFill="1" applyBorder="1" applyNumberFormat="1">
      <alignment horizontal="left" vertical="center" wrapText="1"/>
      <protection locked="0"/>
    </xf>
    <xf numFmtId="4" fontId="22" fillId="37" borderId="22" xfId="0" applyFont="1" applyFill="1" applyBorder="1" applyNumberFormat="1">
      <alignment horizontal="right" vertical="center" wrapText="1"/>
    </xf>
    <xf numFmtId="49" fontId="34" fillId="0" borderId="23" xfId="0" applyFont="1" applyBorder="1" applyNumberFormat="1">
      <alignment horizontal="center" vertical="center" wrapText="1"/>
    </xf>
    <xf numFmtId="4" fontId="22" fillId="42" borderId="23" xfId="0" applyFont="1" applyFill="1" applyBorder="1" applyNumberFormat="1">
      <alignment horizontal="left" vertical="center" wrapText="1"/>
      <protection locked="0"/>
    </xf>
    <xf numFmtId="4" fontId="22" fillId="37" borderId="23" xfId="0" applyFont="1" applyFill="1" applyBorder="1" applyNumberFormat="1">
      <alignment horizontal="right" vertical="center" wrapText="1"/>
    </xf>
    <xf numFmtId="49" fontId="34" fillId="0" borderId="25" xfId="0" applyFont="1" applyBorder="1" applyNumberFormat="1">
      <alignment horizontal="center" vertical="center" wrapText="1"/>
    </xf>
    <xf numFmtId="4" fontId="22" fillId="42" borderId="25" xfId="0" applyFont="1" applyFill="1" applyBorder="1" applyNumberFormat="1">
      <alignment horizontal="left" vertical="center" wrapText="1"/>
      <protection locked="0"/>
    </xf>
    <xf numFmtId="4" fontId="22" fillId="37" borderId="25" xfId="0" applyFont="1" applyFill="1" applyBorder="1" applyNumberFormat="1">
      <alignment horizontal="right" vertical="center" wrapText="1"/>
    </xf>
    <xf numFmtId="4" fontId="22" fillId="42" borderId="22" xfId="0" applyFont="1" applyFill="1" applyBorder="1" applyNumberFormat="1">
      <alignment horizontal="right" vertical="center" wrapText="1"/>
      <protection locked="0"/>
    </xf>
    <xf numFmtId="4" fontId="22" fillId="42" borderId="23" xfId="0" applyFont="1" applyFill="1" applyBorder="1" applyNumberFormat="1">
      <alignment horizontal="right" vertical="center" wrapText="1"/>
      <protection locked="0"/>
    </xf>
    <xf numFmtId="4" fontId="22" fillId="42" borderId="25" xfId="0" applyFont="1" applyFill="1" applyBorder="1" applyNumberFormat="1">
      <alignment horizontal="right" vertical="center" wrapText="1"/>
      <protection locked="0"/>
    </xf>
    <xf numFmtId="0" fontId="60" fillId="40" borderId="27" xfId="0" applyFont="1" applyFill="1" applyBorder="1" applyNumberFormat="1">
      <alignment horizontal="left" vertical="center" wrapText="1" indent="1"/>
    </xf>
    <xf numFmtId="0" fontId="60" fillId="40" borderId="27" xfId="0" applyFont="1" applyFill="1" applyBorder="1" applyNumberFormat="1">
      <alignment horizontal="left" vertical="center" wrapText="1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55" fillId="40" borderId="27" xfId="0" applyFont="1" applyFill="1" applyBorder="1" applyNumberFormat="1">
      <alignment vertical="top"/>
    </xf>
    <xf numFmtId="49" fontId="22" fillId="0" borderId="20" xfId="0" applyFont="1" applyBorder="1" applyNumberFormat="1">
      <alignment horizontal="center" vertical="center"/>
    </xf>
    <xf numFmtId="0" fontId="22" fillId="0" borderId="13" xfId="0" applyFont="1" applyBorder="1" applyNumberFormat="1">
      <alignment horizontal="left" vertical="center" wrapText="1"/>
    </xf>
    <xf numFmtId="0" fontId="22" fillId="0" borderId="13" xfId="0" applyFont="1" applyBorder="1" applyNumberFormat="1">
      <alignment vertical="center" wrapText="1"/>
    </xf>
    <xf numFmtId="0" fontId="22" fillId="0" borderId="20" xfId="0" applyFont="1" applyBorder="1" applyNumberFormat="1">
      <alignment vertical="center" wrapText="1"/>
    </xf>
    <xf numFmtId="173" fontId="22" fillId="42" borderId="13" xfId="0" applyFont="1" applyFill="1" applyBorder="1" applyNumberFormat="1">
      <alignment vertical="center" wrapText="1"/>
      <protection locked="0"/>
    </xf>
    <xf numFmtId="49" fontId="22" fillId="43" borderId="13" xfId="0" applyFont="1" applyFill="1" applyBorder="1" applyNumberFormat="1">
      <alignment horizontal="center" vertical="center" wrapText="1"/>
    </xf>
    <xf numFmtId="4" fontId="22" fillId="42" borderId="13" xfId="0" applyFont="1" applyFill="1" applyBorder="1" applyNumberFormat="1">
      <alignment horizontal="right" vertical="center" wrapText="1"/>
      <protection locked="0"/>
    </xf>
    <xf numFmtId="49" fontId="22" fillId="41" borderId="13" xfId="0" applyFont="1" applyFill="1" applyBorder="1" applyNumberFormat="1">
      <alignment vertical="center" wrapText="1"/>
      <protection locked="0"/>
    </xf>
    <xf numFmtId="0" fontId="22" fillId="0" borderId="20" xfId="0" applyFont="1" applyBorder="1" applyNumberFormat="1">
      <alignment vertical="center" wrapText="1"/>
    </xf>
    <xf numFmtId="49" fontId="22" fillId="43" borderId="13" xfId="0" applyFont="1" applyFill="1" applyBorder="1" applyNumberFormat="1">
      <alignment horizontal="center" vertical="center" wrapText="1"/>
    </xf>
    <xf numFmtId="4" fontId="22" fillId="42" borderId="13" xfId="0" applyFont="1" applyFill="1" applyBorder="1" applyNumberFormat="1">
      <alignment horizontal="right" vertical="center" wrapText="1"/>
      <protection locked="0"/>
    </xf>
    <xf numFmtId="49" fontId="22" fillId="41" borderId="13" xfId="0" applyFont="1" applyFill="1" applyBorder="1" applyNumberFormat="1">
      <alignment vertical="center" wrapText="1"/>
      <protection locked="0"/>
    </xf>
    <xf numFmtId="0" fontId="22" fillId="0" borderId="0" xfId="0" applyFont="1" applyNumberFormat="1">
      <alignment vertical="center" wrapText="1"/>
    </xf>
    <xf numFmtId="49" fontId="22" fillId="0" borderId="13" xfId="0" applyFont="1" applyBorder="1" applyNumberFormat="1">
      <alignment horizontal="center" vertical="center"/>
    </xf>
    <xf numFmtId="0" fontId="22" fillId="0" borderId="43" xfId="0" applyFont="1" applyBorder="1" applyNumberFormat="1">
      <alignment horizontal="left" vertical="center" wrapText="1"/>
    </xf>
    <xf numFmtId="0" fontId="22" fillId="0" borderId="30" xfId="0" applyFont="1" applyBorder="1" applyNumberFormat="1">
      <alignment horizontal="left" vertical="center" wrapText="1"/>
    </xf>
    <xf numFmtId="0" fontId="22" fillId="0" borderId="44" xfId="0" applyFont="1" applyBorder="1" applyNumberFormat="1">
      <alignment horizontal="left" vertical="center" wrapText="1"/>
    </xf>
    <xf numFmtId="0" fontId="22" fillId="0" borderId="30" xfId="0" applyFont="1" applyBorder="1" applyNumberFormat="1">
      <alignment horizontal="left" vertical="center" wrapText="1"/>
    </xf>
    <xf numFmtId="0" fontId="22" fillId="0" borderId="44" xfId="0" applyFont="1" applyBorder="1" applyNumberFormat="1">
      <alignment horizontal="left" vertical="center" wrapText="1"/>
    </xf>
    <xf numFmtId="0" fontId="22" fillId="0" borderId="26" xfId="0" applyFont="1" applyBorder="1" applyNumberFormat="1">
      <alignment vertical="center" wrapText="1"/>
    </xf>
    <xf numFmtId="0" fontId="0" fillId="0" borderId="25" xfId="0" applyFont="1" applyBorder="1" applyNumberFormat="1">
      <alignment vertical="top" wrapText="1"/>
    </xf>
    <xf numFmtId="0" fontId="34" fillId="42" borderId="22" xfId="0" applyFont="1" applyFill="1" applyBorder="1" applyNumberFormat="1">
      <alignment horizontal="center" vertical="center" wrapText="1"/>
      <protection locked="0"/>
    </xf>
    <xf numFmtId="4" fontId="22" fillId="42" borderId="22" xfId="0" applyFont="1" applyFill="1" applyBorder="1" applyNumberFormat="1">
      <alignment horizontal="right" vertical="center" wrapText="1"/>
      <protection locked="0"/>
    </xf>
    <xf numFmtId="0" fontId="34" fillId="42" borderId="23" xfId="0" applyFont="1" applyFill="1" applyBorder="1" applyNumberFormat="1">
      <alignment horizontal="center" vertical="center" wrapText="1"/>
      <protection locked="0"/>
    </xf>
    <xf numFmtId="4" fontId="22" fillId="42" borderId="23" xfId="0" applyFont="1" applyFill="1" applyBorder="1" applyNumberFormat="1">
      <alignment horizontal="right" vertical="center" wrapText="1"/>
      <protection locked="0"/>
    </xf>
    <xf numFmtId="0" fontId="34" fillId="42" borderId="25" xfId="0" applyFont="1" applyFill="1" applyBorder="1" applyNumberFormat="1">
      <alignment horizontal="center" vertical="center" wrapText="1"/>
      <protection locked="0"/>
    </xf>
    <xf numFmtId="4" fontId="22" fillId="42" borderId="25" xfId="0" applyFont="1" applyFill="1" applyBorder="1" applyNumberFormat="1">
      <alignment horizontal="right" vertical="center" wrapText="1"/>
      <protection locked="0"/>
    </xf>
    <xf numFmtId="4" fontId="90" fillId="0" borderId="25" xfId="0" applyFont="1" applyBorder="1" applyNumberFormat="1">
      <alignment vertical="center" wrapText="1"/>
    </xf>
    <xf numFmtId="4" fontId="90" fillId="0" borderId="23" xfId="0" applyFont="1" applyBorder="1" applyNumberFormat="1">
      <alignment vertical="center" wrapText="1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0" borderId="13" xfId="0" applyFont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22" fillId="0" borderId="13" xfId="0" applyFont="1" applyBorder="1" applyNumberFormat="1">
      <alignment horizontal="center" vertical="center" wrapText="1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55" fillId="40" borderId="18" xfId="0" applyFont="1" applyFill="1" applyBorder="1" applyNumberFormat="1">
      <alignment vertical="top"/>
    </xf>
    <xf numFmtId="49" fontId="72" fillId="0" borderId="0" xfId="0" applyFont="1" applyNumberFormat="1">
      <alignment vertical="top"/>
    </xf>
    <xf numFmtId="49" fontId="72" fillId="0" borderId="0" xfId="0" applyFont="1" applyNumberFormat="1">
      <alignment vertical="top"/>
    </xf>
    <xf numFmtId="49" fontId="73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horizontal="center" vertical="top"/>
    </xf>
    <xf numFmtId="49" fontId="37" fillId="0" borderId="0" xfId="0" applyFont="1" applyNumberFormat="1">
      <alignment horizontal="center" vertical="top"/>
    </xf>
    <xf numFmtId="0" fontId="37" fillId="0" borderId="0" xfId="0" applyFont="1" applyNumberFormat="1">
      <alignment vertical="top"/>
    </xf>
    <xf numFmtId="0" fontId="37" fillId="0" borderId="0" xfId="0" applyFont="1" applyNumberFormat="1">
      <alignment horizontal="center" vertical="top"/>
    </xf>
    <xf numFmtId="49" fontId="37" fillId="0" borderId="0" xfId="0" applyFont="1" applyNumberFormat="1">
      <alignment horizontal="center" vertical="top"/>
    </xf>
    <xf numFmtId="0" fontId="37" fillId="0" borderId="0" xfId="0" applyFont="1" applyNumberFormat="1">
      <alignment horizontal="center" vertical="top"/>
    </xf>
    <xf numFmtId="49" fontId="50" fillId="0" borderId="0" xfId="0" applyFont="1" applyNumberFormat="1">
      <alignment vertical="top"/>
    </xf>
    <xf numFmtId="49" fontId="50" fillId="0" borderId="0" xfId="0" applyFont="1" applyNumberFormat="1">
      <alignment vertical="top"/>
    </xf>
    <xf numFmtId="0" fontId="25" fillId="0" borderId="18" xfId="0" applyFont="1" applyBorder="1" applyNumberFormat="1">
      <alignment horizontal="left" vertical="center" wrapText="1" indent="1"/>
    </xf>
    <xf numFmtId="0" fontId="25" fillId="0" borderId="0" xfId="0" applyFont="1" applyNumberFormat="1">
      <alignment vertical="center" wrapText="1"/>
    </xf>
    <xf numFmtId="0" fontId="25" fillId="0" borderId="0" xfId="63" applyFont="1" applyNumberFormat="1">
      <alignment vertical="center" wrapText="1"/>
    </xf>
    <xf numFmtId="0" fontId="45" fillId="0" borderId="0" xfId="0" applyFont="1" applyNumberFormat="1">
      <alignment vertical="center" wrapText="1"/>
    </xf>
    <xf numFmtId="0" fontId="22" fillId="0" borderId="0" xfId="0" applyFont="1" applyNumberFormat="1">
      <alignment horizontal="right" vertical="center" wrapText="1"/>
    </xf>
    <xf numFmtId="0" fontId="22" fillId="0" borderId="0" xfId="0" applyFont="1" applyNumberFormat="1">
      <alignment horizontal="right" vertical="center" wrapText="1"/>
    </xf>
    <xf numFmtId="0" fontId="39" fillId="0" borderId="28" xfId="0" applyFont="1" applyBorder="1" applyNumberFormat="1">
      <alignment horizontal="center" vertical="center" wrapText="1"/>
    </xf>
    <xf numFmtId="0" fontId="22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0" fillId="0" borderId="22" xfId="0" applyFont="1" applyBorder="1" applyNumberFormat="1">
      <alignment horizontal="center" vertical="center" wrapText="1"/>
    </xf>
    <xf numFmtId="0" fontId="22" fillId="0" borderId="22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center" vertical="center" wrapText="1"/>
    </xf>
    <xf numFmtId="0" fontId="22" fillId="0" borderId="18" xfId="0" applyFont="1" applyBorder="1" applyNumberFormat="1">
      <alignment horizontal="center" vertical="center" wrapText="1"/>
    </xf>
    <xf numFmtId="0" fontId="22" fillId="0" borderId="21" xfId="0" applyFont="1" applyBorder="1" applyNumberFormat="1">
      <alignment horizontal="center" vertical="center" wrapText="1"/>
    </xf>
    <xf numFmtId="0" fontId="0" fillId="0" borderId="22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25" xfId="0" applyFont="1" applyBorder="1" applyNumberFormat="1">
      <alignment horizontal="center" vertical="center" wrapText="1"/>
    </xf>
    <xf numFmtId="0" fontId="22" fillId="0" borderId="25" xfId="0" applyFont="1" applyBorder="1" applyNumberFormat="1">
      <alignment horizontal="center" vertical="center" wrapText="1"/>
    </xf>
    <xf numFmtId="0" fontId="0" fillId="0" borderId="13" xfId="0" applyFont="1" applyBorder="1" applyNumberFormat="1">
      <alignment horizontal="center" vertical="center" wrapText="1"/>
    </xf>
    <xf numFmtId="0" fontId="0" fillId="0" borderId="25" xfId="0" applyFont="1" applyBorder="1" applyNumberFormat="1">
      <alignment horizontal="center" vertical="center" wrapText="1"/>
    </xf>
    <xf numFmtId="173" fontId="39" fillId="0" borderId="0" xfId="64" applyFont="1" applyNumberFormat="1">
      <alignment horizontal="center" vertical="center" wrapText="1"/>
    </xf>
    <xf numFmtId="0" fontId="39" fillId="0" borderId="0" xfId="64" applyFont="1" applyNumberFormat="1">
      <alignment horizontal="center" vertical="center" wrapText="1"/>
    </xf>
    <xf numFmtId="49" fontId="22" fillId="0" borderId="22" xfId="0" applyFont="1" applyBorder="1" applyNumberFormat="1">
      <alignment horizontal="center" vertical="center" wrapText="1"/>
    </xf>
    <xf numFmtId="0" fontId="22" fillId="0" borderId="24" xfId="0" applyFont="1" applyBorder="1" applyNumberFormat="1">
      <alignment vertical="center"/>
    </xf>
    <xf numFmtId="49" fontId="33" fillId="0" borderId="27" xfId="0" applyFont="1" applyBorder="1" applyNumberFormat="1">
      <alignment vertical="center" wrapText="1"/>
    </xf>
    <xf numFmtId="49" fontId="33" fillId="0" borderId="18" xfId="64" applyFont="1" applyBorder="1" applyNumberFormat="1">
      <alignment vertical="center" wrapText="1"/>
    </xf>
    <xf numFmtId="49" fontId="71" fillId="0" borderId="24" xfId="0" applyFont="1" applyBorder="1" applyNumberFormat="1">
      <alignment vertical="center" wrapText="1"/>
    </xf>
    <xf numFmtId="49" fontId="57" fillId="0" borderId="0" xfId="0" applyFont="1" applyNumberFormat="1">
      <alignment horizontal="center" vertical="center" wrapText="1"/>
    </xf>
    <xf numFmtId="173" fontId="22" fillId="0" borderId="13" xfId="0" applyFont="1" applyBorder="1" applyNumberFormat="1">
      <alignment horizontal="center" vertical="center" wrapText="1"/>
    </xf>
    <xf numFmtId="0" fontId="22" fillId="42" borderId="21" xfId="0" applyFont="1" applyFill="1" applyBorder="1" applyNumberFormat="1">
      <alignment horizontal="center" vertical="center" wrapText="1"/>
      <protection locked="0"/>
    </xf>
    <xf numFmtId="49" fontId="37" fillId="0" borderId="22" xfId="0" applyFont="1" applyBorder="1" applyNumberFormat="1">
      <alignment horizontal="center" vertical="center" wrapText="1"/>
    </xf>
    <xf numFmtId="173" fontId="22" fillId="42" borderId="22" xfId="0" applyFont="1" applyFill="1" applyBorder="1" applyNumberFormat="1">
      <alignment horizontal="center" vertical="center" wrapText="1"/>
      <protection locked="0"/>
    </xf>
    <xf numFmtId="4" fontId="0" fillId="42" borderId="22" xfId="0" applyFont="1" applyFill="1" applyBorder="1" applyNumberFormat="1">
      <alignment horizontal="right" vertical="center" wrapText="1"/>
      <protection locked="0"/>
    </xf>
    <xf numFmtId="49" fontId="22" fillId="43" borderId="22" xfId="0" applyFont="1" applyFill="1" applyBorder="1" applyNumberFormat="1">
      <alignment horizontal="center" vertical="center" wrapText="1"/>
    </xf>
    <xf numFmtId="173" fontId="22" fillId="37" borderId="22" xfId="0" applyFont="1" applyFill="1" applyBorder="1" applyNumberFormat="1">
      <alignment horizontal="center" vertical="center" wrapText="1"/>
    </xf>
    <xf numFmtId="49" fontId="22" fillId="37" borderId="22" xfId="0" applyFont="1" applyFill="1" applyBorder="1" applyNumberFormat="1">
      <alignment horizontal="center" vertical="center" wrapText="1"/>
    </xf>
    <xf numFmtId="4" fontId="34" fillId="37" borderId="22" xfId="0" applyFont="1" applyFill="1" applyBorder="1" applyNumberFormat="1">
      <alignment horizontal="right" vertical="center" wrapText="1"/>
    </xf>
    <xf numFmtId="0" fontId="22" fillId="42" borderId="21" xfId="0" applyFont="1" applyFill="1" applyBorder="1" applyNumberFormat="1">
      <alignment horizontal="center" vertical="center" wrapText="1"/>
      <protection locked="0"/>
    </xf>
    <xf numFmtId="49" fontId="37" fillId="0" borderId="23" xfId="0" applyFont="1" applyBorder="1" applyNumberFormat="1">
      <alignment horizontal="center" vertical="center" wrapText="1"/>
    </xf>
    <xf numFmtId="4" fontId="0" fillId="42" borderId="23" xfId="0" applyFont="1" applyFill="1" applyBorder="1" applyNumberFormat="1">
      <alignment horizontal="right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49" fontId="22" fillId="37" borderId="23" xfId="0" applyFont="1" applyFill="1" applyBorder="1" applyNumberFormat="1">
      <alignment horizontal="center" vertical="center" wrapText="1"/>
    </xf>
    <xf numFmtId="4" fontId="34" fillId="37" borderId="23" xfId="0" applyFont="1" applyFill="1" applyBorder="1" applyNumberFormat="1">
      <alignment horizontal="right" vertical="center" wrapText="1"/>
    </xf>
    <xf numFmtId="49" fontId="37" fillId="0" borderId="25" xfId="0" applyFont="1" applyBorder="1" applyNumberFormat="1">
      <alignment horizontal="center" vertical="center" wrapText="1"/>
    </xf>
    <xf numFmtId="4" fontId="0" fillId="42" borderId="25" xfId="0" applyFont="1" applyFill="1" applyBorder="1" applyNumberFormat="1">
      <alignment horizontal="right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49" fontId="22" fillId="37" borderId="25" xfId="0" applyFont="1" applyFill="1" applyBorder="1" applyNumberFormat="1">
      <alignment horizontal="center" vertical="center" wrapText="1"/>
    </xf>
    <xf numFmtId="4" fontId="34" fillId="37" borderId="25" xfId="0" applyFont="1" applyFill="1" applyBorder="1" applyNumberFormat="1">
      <alignment horizontal="right" vertical="center" wrapText="1"/>
    </xf>
    <xf numFmtId="4" fontId="34" fillId="42" borderId="22" xfId="0" applyFont="1" applyFill="1" applyBorder="1" applyNumberFormat="1">
      <alignment horizontal="right" vertical="center" wrapText="1"/>
      <protection locked="0"/>
    </xf>
    <xf numFmtId="49" fontId="22" fillId="42" borderId="23" xfId="0" applyFont="1" applyFill="1" applyBorder="1" applyNumberFormat="1">
      <alignment horizontal="center" vertical="center" wrapText="1"/>
      <protection locked="0"/>
    </xf>
    <xf numFmtId="4" fontId="34" fillId="42" borderId="23" xfId="0" applyFont="1" applyFill="1" applyBorder="1" applyNumberFormat="1">
      <alignment horizontal="right" vertical="center" wrapText="1"/>
      <protection locked="0"/>
    </xf>
    <xf numFmtId="49" fontId="22" fillId="42" borderId="25" xfId="0" applyFont="1" applyFill="1" applyBorder="1" applyNumberFormat="1">
      <alignment horizontal="center" vertical="center" wrapText="1"/>
      <protection locked="0"/>
    </xf>
    <xf numFmtId="4" fontId="34" fillId="42" borderId="25" xfId="0" applyFont="1" applyFill="1" applyBorder="1" applyNumberFormat="1">
      <alignment horizontal="right" vertical="center" wrapText="1"/>
      <protection locked="0"/>
    </xf>
    <xf numFmtId="49" fontId="0" fillId="0" borderId="0" xfId="0" applyFont="1" applyNumberFormat="1">
      <alignment horizontal="left" vertical="top"/>
    </xf>
    <xf numFmtId="49" fontId="0" fillId="0" borderId="0" xfId="0" applyFont="1" applyNumberFormat="1">
      <alignment vertical="top"/>
    </xf>
    <xf numFmtId="49" fontId="0" fillId="0" borderId="27" xfId="0" applyFont="1" applyBorder="1" applyNumberFormat="1">
      <alignment vertical="top"/>
    </xf>
    <xf numFmtId="49" fontId="0" fillId="0" borderId="0" xfId="0" applyFont="1" applyNumberFormat="1">
      <alignment horizontal="left" vertical="top" wrapText="1"/>
    </xf>
    <xf numFmtId="49" fontId="0" fillId="0" borderId="0" xfId="0" applyFont="1" applyNumberFormat="1">
      <alignment horizontal="left" vertical="top" wrapText="1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66" fillId="0" borderId="0" xfId="0" applyFont="1" applyNumberFormat="1">
      <alignment vertical="center" wrapText="1"/>
    </xf>
    <xf numFmtId="0" fontId="22" fillId="44" borderId="0" xfId="0" applyFont="1" applyFill="1" applyNumberFormat="1"/>
    <xf numFmtId="49" fontId="37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/>
    </xf>
    <xf numFmtId="0" fontId="68" fillId="0" borderId="0" xfId="0" applyFont="1" applyNumberFormat="1">
      <alignment horizontal="center" vertical="center" wrapText="1"/>
    </xf>
    <xf numFmtId="0" fontId="37" fillId="0" borderId="0" xfId="0" applyFont="1" applyNumberFormat="1"/>
    <xf numFmtId="0" fontId="22" fillId="0" borderId="13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49" fontId="22" fillId="0" borderId="0" xfId="0" applyFont="1" applyNumberFormat="1">
      <alignment vertical="top"/>
    </xf>
    <xf numFmtId="49" fontId="59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49" fontId="22" fillId="42" borderId="13" xfId="0" applyFont="1" applyFill="1" applyBorder="1" applyNumberFormat="1">
      <alignment horizontal="left" vertical="center" wrapText="1"/>
      <protection locked="0"/>
    </xf>
    <xf numFmtId="173" fontId="0" fillId="42" borderId="13" xfId="0" applyFont="1" applyFill="1" applyBorder="1" applyNumberFormat="1">
      <alignment horizontal="center" vertical="center" wrapText="1"/>
      <protection locked="0"/>
    </xf>
    <xf numFmtId="49" fontId="29" fillId="42" borderId="13" xfId="0" applyFont="1" applyFill="1" applyBorder="1" applyNumberFormat="1">
      <alignment horizontal="left" vertical="center" wrapText="1"/>
      <protection locked="0"/>
    </xf>
    <xf numFmtId="0" fontId="22" fillId="0" borderId="22" xfId="0" applyFont="1" applyBorder="1" applyNumberFormat="1">
      <alignment horizontal="left" vertical="top" wrapText="1"/>
    </xf>
    <xf numFmtId="0" fontId="57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0" fontId="22" fillId="40" borderId="20" xfId="0" applyFont="1" applyFill="1" applyBorder="1" applyNumberFormat="1">
      <alignment vertical="center" wrapText="1"/>
    </xf>
    <xf numFmtId="49" fontId="42" fillId="40" borderId="18" xfId="0" applyFont="1" applyFill="1" applyBorder="1" applyNumberFormat="1">
      <alignment horizontal="left" vertical="center"/>
    </xf>
    <xf numFmtId="49" fontId="67" fillId="40" borderId="18" xfId="0" applyFont="1" applyFill="1" applyBorder="1" applyNumberFormat="1">
      <alignment horizontal="center" vertical="top"/>
    </xf>
    <xf numFmtId="49" fontId="67" fillId="40" borderId="21" xfId="0" applyFont="1" applyFill="1" applyBorder="1" applyNumberFormat="1">
      <alignment horizontal="center" vertical="top"/>
    </xf>
    <xf numFmtId="0" fontId="22" fillId="0" borderId="25" xfId="0" applyFont="1" applyBorder="1" applyNumberFormat="1">
      <alignment horizontal="left" vertical="top" wrapText="1"/>
    </xf>
    <xf numFmtId="49" fontId="22" fillId="0" borderId="0" xfId="0" applyFont="1" applyNumberFormat="1">
      <alignment horizontal="left" vertical="top" wrapText="1"/>
    </xf>
    <xf numFmtId="49" fontId="22" fillId="0" borderId="0" xfId="0" applyFont="1" applyNumberFormat="1">
      <alignment vertical="top"/>
    </xf>
    <xf numFmtId="49" fontId="40" fillId="0" borderId="0" xfId="0" applyFont="1" applyNumberFormat="1">
      <alignment horizontal="center" vertical="center"/>
    </xf>
    <xf numFmtId="49" fontId="22" fillId="0" borderId="0" xfId="0" applyFont="1" applyNumberFormat="1">
      <alignment vertical="top"/>
    </xf>
    <xf numFmtId="0" fontId="22" fillId="0" borderId="0" xfId="0" applyFont="1" applyNumberFormat="1"/>
    <xf numFmtId="0" fontId="40" fillId="0" borderId="0" xfId="0" applyFont="1" applyNumberFormat="1">
      <alignment horizontal="center" vertical="center"/>
    </xf>
    <xf numFmtId="0" fontId="48" fillId="0" borderId="0" xfId="0" applyFont="1" applyNumberFormat="1"/>
    <xf numFmtId="0" fontId="60" fillId="0" borderId="0" xfId="0" applyFont="1" applyNumberFormat="1"/>
    <xf numFmtId="0" fontId="69" fillId="0" borderId="0" xfId="0" applyFont="1" applyNumberFormat="1">
      <alignment horizontal="center" vertical="center"/>
    </xf>
    <xf numFmtId="0" fontId="60" fillId="0" borderId="0" xfId="0" applyFont="1" applyNumberFormat="1"/>
    <xf numFmtId="0" fontId="40" fillId="0" borderId="0" xfId="0" applyFont="1" applyNumberFormat="1">
      <alignment horizontal="center" vertical="center"/>
    </xf>
    <xf numFmtId="0" fontId="25" fillId="0" borderId="21" xfId="0" applyFont="1" applyBorder="1" applyNumberFormat="1">
      <alignment horizontal="left" vertical="center" wrapText="1" indent="1"/>
    </xf>
    <xf numFmtId="0" fontId="25" fillId="0" borderId="13" xfId="0" applyFont="1" applyBorder="1" applyNumberFormat="1">
      <alignment horizontal="left" vertical="center" wrapText="1" indent="1"/>
    </xf>
    <xf numFmtId="0" fontId="25" fillId="0" borderId="20" xfId="0" applyFont="1" applyBorder="1" applyNumberFormat="1">
      <alignment horizontal="left" vertical="center" wrapText="1" indent="1"/>
    </xf>
    <xf numFmtId="0" fontId="22" fillId="0" borderId="14" xfId="0" applyFont="1" applyBorder="1" applyNumberFormat="1">
      <alignment horizontal="center" vertical="center" wrapText="1"/>
    </xf>
    <xf numFmtId="0" fontId="22" fillId="0" borderId="14" xfId="0" applyFont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0" fontId="22" fillId="0" borderId="19" xfId="0" applyFont="1" applyBorder="1" applyNumberFormat="1">
      <alignment horizontal="center" vertical="center"/>
    </xf>
    <xf numFmtId="49" fontId="22" fillId="0" borderId="19" xfId="0" applyFont="1" applyBorder="1" applyNumberFormat="1">
      <alignment horizontal="left" vertical="center" wrapText="1"/>
    </xf>
    <xf numFmtId="49" fontId="22" fillId="0" borderId="0" xfId="0" applyFont="1" applyNumberFormat="1">
      <alignment horizontal="left" vertical="center" wrapText="1"/>
    </xf>
    <xf numFmtId="0" fontId="40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/>
    </xf>
    <xf numFmtId="49" fontId="22" fillId="42" borderId="13" xfId="0" applyFont="1" applyFill="1" applyBorder="1" applyNumberFormat="1">
      <alignment horizontal="left" vertical="center" wrapText="1"/>
      <protection locked="0"/>
    </xf>
    <xf numFmtId="173" fontId="0" fillId="42" borderId="14" xfId="0" applyFont="1" applyFill="1" applyBorder="1" applyNumberFormat="1">
      <alignment horizontal="left" vertical="center" wrapText="1" indent="1"/>
      <protection locked="0"/>
    </xf>
    <xf numFmtId="49" fontId="33" fillId="40" borderId="20" xfId="0" applyFont="1" applyFill="1" applyBorder="1" applyNumberFormat="1">
      <alignment horizontal="center" vertical="center"/>
    </xf>
    <xf numFmtId="49" fontId="42" fillId="40" borderId="21" xfId="0" applyFont="1" applyFill="1" applyBorder="1" applyNumberFormat="1">
      <alignment horizontal="left" vertical="center"/>
    </xf>
    <xf numFmtId="0" fontId="25" fillId="0" borderId="0" xfId="0" applyFont="1" applyNumberFormat="1">
      <alignment horizontal="right" vertical="top" wrapText="1"/>
    </xf>
    <xf numFmtId="49" fontId="41" fillId="0" borderId="0" xfId="0" applyFont="1" applyNumberFormat="1">
      <alignment horizontal="left" vertical="top" wrapText="1"/>
    </xf>
    <xf numFmtId="49" fontId="41" fillId="0" borderId="0" xfId="0" applyFont="1" applyNumberFormat="1">
      <alignment vertical="top"/>
    </xf>
    <xf numFmtId="0" fontId="22" fillId="0" borderId="0" xfId="0" applyFont="1" applyNumberFormat="1"/>
    <xf numFmtId="0" fontId="40" fillId="0" borderId="0" xfId="0" applyFont="1" applyNumberFormat="1">
      <alignment horizontal="center" vertical="center"/>
    </xf>
    <xf numFmtId="0" fontId="48" fillId="0" borderId="0" xfId="0" applyFont="1" applyNumberFormat="1"/>
    <xf numFmtId="0" fontId="39" fillId="0" borderId="0" xfId="0" applyFont="1" applyNumberFormat="1">
      <alignment horizontal="center" vertical="center"/>
    </xf>
    <xf numFmtId="0" fontId="39" fillId="0" borderId="0" xfId="0" applyFont="1" applyNumberFormat="1">
      <alignment horizontal="center" vertical="center"/>
    </xf>
    <xf numFmtId="0" fontId="22" fillId="0" borderId="42" xfId="0" applyFont="1" applyBorder="1" applyNumberFormat="1">
      <alignment horizontal="left" vertical="center" wrapText="1" indent="1"/>
    </xf>
    <xf numFmtId="0" fontId="22" fillId="0" borderId="14" xfId="0" applyFont="1" applyBorder="1" applyNumberFormat="1">
      <alignment horizontal="center" vertical="center"/>
    </xf>
    <xf numFmtId="49" fontId="22" fillId="0" borderId="14" xfId="0" applyFont="1" applyBorder="1" applyNumberFormat="1">
      <alignment horizontal="left" vertical="center" wrapText="1"/>
    </xf>
    <xf numFmtId="49" fontId="33" fillId="40" borderId="16" xfId="0" applyFont="1" applyFill="1" applyBorder="1" applyNumberFormat="1">
      <alignment horizontal="center" vertical="center"/>
    </xf>
    <xf numFmtId="49" fontId="42" fillId="40" borderId="17" xfId="0" applyFont="1" applyFill="1" applyBorder="1" applyNumberFormat="1">
      <alignment horizontal="left" vertical="center"/>
    </xf>
    <xf numFmtId="0" fontId="39" fillId="0" borderId="0" xfId="0" applyFont="1" applyNumberFormat="1">
      <alignment horizontal="center" vertical="center"/>
    </xf>
    <xf numFmtId="49" fontId="22" fillId="38" borderId="12" xfId="0" applyFont="1" applyFill="1" applyBorder="1" applyNumberFormat="1">
      <alignment horizontal="center" vertical="top"/>
    </xf>
    <xf numFmtId="49" fontId="22" fillId="0" borderId="0" xfId="0" applyFont="1" applyNumberFormat="1">
      <alignment horizontal="center" vertical="top"/>
    </xf>
    <xf numFmtId="0" fontId="33" fillId="39" borderId="0" xfId="0" applyFont="1" applyFill="1" applyNumberFormat="1">
      <alignment horizontal="center" vertical="center" wrapText="1"/>
    </xf>
    <xf numFmtId="49" fontId="0" fillId="0" borderId="0" xfId="0" applyFont="1" applyNumberFormat="1">
      <alignment horizontal="center" vertical="top"/>
    </xf>
    <xf numFmtId="0" fontId="38" fillId="39" borderId="0" xfId="0" applyFont="1" applyFill="1" applyNumberFormat="1">
      <alignment horizontal="center" vertical="center" wrapText="1"/>
    </xf>
    <xf numFmtId="49" fontId="33" fillId="39" borderId="0" xfId="0" applyFont="1" applyFill="1" applyNumberFormat="1">
      <alignment horizontal="center" vertical="center"/>
    </xf>
    <xf numFmtId="49" fontId="0" fillId="0" borderId="0" xfId="0" applyFont="1" applyNumberFormat="1">
      <alignment vertical="center" wrapText="1"/>
    </xf>
    <xf numFmtId="49" fontId="0" fillId="39" borderId="0" xfId="0" applyFont="1" applyFill="1" applyNumberFormat="1">
      <alignment horizontal="center" vertical="top" wrapText="1"/>
    </xf>
    <xf numFmtId="0" fontId="33" fillId="39" borderId="0" xfId="0" applyFont="1" applyFill="1" applyNumberFormat="1">
      <alignment horizontal="center" vertical="center"/>
    </xf>
    <xf numFmtId="0" fontId="33" fillId="39" borderId="13" xfId="0" applyFont="1" applyFill="1" applyBorder="1" applyNumberFormat="1">
      <alignment horizontal="center" vertical="center" wrapText="1"/>
    </xf>
    <xf numFmtId="49" fontId="22" fillId="0" borderId="0" xfId="0" applyFont="1" applyNumberFormat="1">
      <alignment vertical="top" wrapText="1"/>
    </xf>
    <xf numFmtId="0" fontId="22" fillId="0" borderId="13" xfId="0" applyFont="1" applyBorder="1" applyNumberFormat="1">
      <alignment vertical="center" wrapText="1"/>
    </xf>
    <xf numFmtId="0" fontId="0" fillId="0" borderId="13" xfId="0" applyFont="1" applyBorder="1" applyNumberFormat="1">
      <alignment vertical="center" wrapText="1"/>
    </xf>
    <xf numFmtId="0" fontId="0" fillId="0" borderId="0" xfId="0" applyFont="1" applyNumberFormat="1">
      <alignment vertical="center" wrapText="1"/>
    </xf>
    <xf numFmtId="49" fontId="0" fillId="0" borderId="0" xfId="0" applyFont="1" applyNumberFormat="1">
      <alignment horizontal="center" vertical="center"/>
    </xf>
    <xf numFmtId="49" fontId="0" fillId="0" borderId="0" xfId="0" applyFont="1" applyNumberFormat="1">
      <alignment horizontal="center" vertical="top" wrapText="1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22" fillId="0" borderId="13" xfId="0" applyFont="1" applyBorder="1" applyNumberFormat="1">
      <alignment horizontal="left" vertical="top"/>
    </xf>
    <xf numFmtId="49" fontId="22" fillId="0" borderId="25" xfId="0" applyFont="1" applyBorder="1" applyNumberFormat="1">
      <alignment vertical="top"/>
    </xf>
    <xf numFmtId="49" fontId="22" fillId="0" borderId="25" xfId="0" applyFont="1" applyBorder="1" applyNumberFormat="1">
      <alignment vertical="top" wrapText="1"/>
    </xf>
    <xf numFmtId="49" fontId="33" fillId="0" borderId="0" xfId="0" applyFont="1" applyNumberFormat="1">
      <alignment horizontal="center" vertical="center"/>
    </xf>
    <xf numFmtId="49" fontId="22" fillId="0" borderId="13" xfId="0" applyFont="1" applyBorder="1" applyNumberFormat="1">
      <alignment vertical="top"/>
    </xf>
    <xf numFmtId="49" fontId="22" fillId="0" borderId="31" xfId="0" applyFont="1" applyBorder="1" applyNumberFormat="1">
      <alignment vertical="top" wrapText="1"/>
    </xf>
    <xf numFmtId="49" fontId="22" fillId="0" borderId="0" xfId="0" applyFont="1" applyNumberFormat="1">
      <alignment vertical="top"/>
    </xf>
    <xf numFmtId="0" fontId="38" fillId="0" borderId="15" xfId="0" applyFont="1" applyBorder="1" applyNumberFormat="1">
      <alignment horizontal="center" vertical="center" wrapText="1"/>
    </xf>
    <xf numFmtId="49" fontId="0" fillId="0" borderId="15" xfId="0" applyFont="1" applyBorder="1" applyNumberFormat="1">
      <alignment horizontal="center" vertical="center" wrapText="1"/>
    </xf>
    <xf numFmtId="49" fontId="0" fillId="0" borderId="0" xfId="0" applyFont="1" applyNumberFormat="1">
      <alignment vertical="top" wrapText="1"/>
    </xf>
    <xf numFmtId="0" fontId="0" fillId="0" borderId="15" xfId="0" applyFont="1" applyBorder="1" applyNumberFormat="1">
      <alignment horizontal="center" vertical="center" wrapText="1"/>
    </xf>
    <xf numFmtId="49" fontId="0" fillId="41" borderId="13" xfId="0" applyFont="1" applyFill="1" applyBorder="1" applyNumberFormat="1">
      <alignment horizontal="left" vertical="center" wrapText="1"/>
      <protection locked="0"/>
    </xf>
    <xf numFmtId="49" fontId="0" fillId="0" borderId="13" xfId="0" applyFont="1" applyBorder="1" applyNumberFormat="1">
      <alignment horizontal="center" vertical="center" wrapText="1"/>
    </xf>
    <xf numFmtId="49" fontId="22" fillId="45" borderId="0" xfId="0" applyFont="1" applyFill="1" applyNumberFormat="1">
      <alignment vertical="top"/>
    </xf>
    <xf numFmtId="49" fontId="0" fillId="0" borderId="13" xfId="0" applyFont="1" applyBorder="1" applyNumberFormat="1">
      <alignment horizontal="left" vertical="center" wrapText="1"/>
    </xf>
    <xf numFmtId="0" fontId="0" fillId="0" borderId="13" xfId="0" applyFont="1" applyBorder="1" applyNumberFormat="1">
      <alignment horizontal="center" vertical="center" wrapText="1"/>
    </xf>
    <xf numFmtId="49" fontId="0" fillId="0" borderId="13" xfId="0" applyFont="1" applyBorder="1" applyNumberFormat="1">
      <alignment horizontal="center" vertical="center" wrapText="1"/>
    </xf>
    <xf numFmtId="49" fontId="22" fillId="46" borderId="0" xfId="0" applyFont="1" applyFill="1" applyNumberFormat="1">
      <alignment vertical="top"/>
    </xf>
    <xf numFmtId="49" fontId="0" fillId="0" borderId="0" xfId="0" applyFont="1" applyNumberFormat="1">
      <alignment horizontal="left" vertical="center" wrapText="1"/>
    </xf>
    <xf numFmtId="0" fontId="0" fillId="0" borderId="0" xfId="0" applyFont="1" applyNumberFormat="1">
      <alignment horizontal="center" vertical="center" wrapText="1"/>
    </xf>
    <xf numFmtId="49" fontId="22" fillId="45" borderId="0" xfId="0" applyFont="1" applyFill="1" applyNumberFormat="1">
      <alignment horizontal="center" vertical="center"/>
    </xf>
    <xf numFmtId="49" fontId="0" fillId="0" borderId="13" xfId="0" applyFont="1" applyBorder="1" applyNumberFormat="1">
      <alignment horizontal="right" vertical="center" wrapText="1" indent="1"/>
    </xf>
    <xf numFmtId="0" fontId="0" fillId="0" borderId="13" xfId="0" applyFont="1" applyBorder="1" applyNumberFormat="1">
      <alignment horizontal="right" vertical="center" wrapText="1"/>
    </xf>
    <xf numFmtId="0" fontId="39" fillId="0" borderId="28" xfId="0" applyFont="1" applyBorder="1" applyNumberFormat="1">
      <alignment horizontal="center" vertical="center" wrapText="1"/>
    </xf>
    <xf numFmtId="49" fontId="0" fillId="0" borderId="0" xfId="0" applyFont="1" applyNumberFormat="1">
      <alignment vertical="top" wrapText="1"/>
    </xf>
    <xf numFmtId="49" fontId="22" fillId="0" borderId="0" xfId="0" applyFont="1" applyNumberFormat="1">
      <alignment vertical="top"/>
    </xf>
    <xf numFmtId="0" fontId="22" fillId="0" borderId="0" xfId="0" applyFont="1" applyNumberFormat="1">
      <alignment vertical="center"/>
    </xf>
    <xf numFmtId="49" fontId="22" fillId="0" borderId="0" xfId="0" applyFont="1" applyNumberFormat="1">
      <alignment vertical="center" wrapText="1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0" fillId="0" borderId="0" xfId="0" applyFont="1" applyNumberFormat="1">
      <alignment vertical="top"/>
    </xf>
    <xf numFmtId="49" fontId="37" fillId="0" borderId="0" xfId="0" applyFont="1" applyNumberFormat="1">
      <alignment vertical="top"/>
    </xf>
    <xf numFmtId="49" fontId="39" fillId="0" borderId="0" xfId="0" applyFont="1" applyNumberFormat="1">
      <alignment horizontal="center" vertical="center"/>
    </xf>
    <xf numFmtId="49" fontId="91" fillId="38" borderId="13" xfId="0" applyFont="1" applyFill="1" applyBorder="1" applyNumberFormat="1">
      <alignment horizontal="left" vertical="center" wrapText="1" indent="1"/>
    </xf>
    <xf numFmtId="49" fontId="29" fillId="42" borderId="13" xfId="0" applyFont="1" applyFill="1" applyBorder="1" applyNumberFormat="1">
      <alignment horizontal="left" vertical="center" wrapText="1"/>
      <protection locked="0"/>
    </xf>
    <xf numFmtId="49" fontId="91" fillId="41" borderId="13" xfId="0" applyFont="1" applyFill="1" applyBorder="1" applyNumberFormat="1">
      <alignment horizontal="left" vertical="center" wrapText="1"/>
      <protection locked="0"/>
    </xf>
    <xf numFmtId="49" fontId="51" fillId="0" borderId="0" xfId="0" applyFont="1" applyNumberFormat="1">
      <alignment vertical="top"/>
    </xf>
    <xf numFmtId="49" fontId="49" fillId="0" borderId="0" xfId="0" applyFont="1" applyNumberFormat="1">
      <alignment vertical="top"/>
    </xf>
    <xf numFmtId="49" fontId="22" fillId="41" borderId="13" xfId="0" applyFont="1" applyFill="1" applyBorder="1" applyNumberFormat="1">
      <alignment horizontal="left" vertical="center" wrapText="1"/>
      <protection locked="0"/>
    </xf>
    <xf numFmtId="173" fontId="0" fillId="42" borderId="14" xfId="0" applyFont="1" applyFill="1" applyBorder="1" applyNumberFormat="1">
      <alignment horizontal="left" vertical="center" wrapText="1" indent="1"/>
      <protection locked="0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3" borderId="22" xfId="0" applyFont="1" applyFill="1" applyBorder="1" applyNumberFormat="1">
      <alignment horizontal="center" vertical="center" wrapText="1"/>
    </xf>
    <xf numFmtId="49" fontId="22" fillId="43" borderId="13" xfId="0" applyFont="1" applyFill="1" applyBorder="1" applyNumberFormat="1">
      <alignment horizontal="left" vertical="center" wrapText="1"/>
    </xf>
    <xf numFmtId="49" fontId="22" fillId="43" borderId="13" xfId="0" applyFont="1" applyFill="1" applyBorder="1" applyNumberFormat="1">
      <alignment horizontal="left" vertical="center" wrapText="1"/>
    </xf>
    <xf numFmtId="0" fontId="22" fillId="42" borderId="22" xfId="0" applyFont="1" applyFill="1" applyBorder="1" applyNumberFormat="1">
      <alignment horizontal="left" vertical="center" wrapText="1"/>
      <protection locked="0"/>
    </xf>
    <xf numFmtId="0" fontId="22" fillId="42" borderId="13" xfId="0" applyFont="1" applyFill="1" applyBorder="1" applyNumberFormat="1">
      <alignment horizontal="center" vertical="center" wrapText="1"/>
      <protection locked="0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22" fillId="43" borderId="23" xfId="0" applyFont="1" applyFill="1" applyBorder="1" applyNumberFormat="1">
      <alignment horizontal="center" vertical="center" wrapText="1"/>
    </xf>
    <xf numFmtId="0" fontId="22" fillId="42" borderId="25" xfId="0" applyFont="1" applyFill="1" applyBorder="1" applyNumberFormat="1">
      <alignment horizontal="left" vertical="center" wrapText="1"/>
      <protection locked="0"/>
    </xf>
    <xf numFmtId="49" fontId="22" fillId="43" borderId="25" xfId="0" applyFont="1" applyFill="1" applyBorder="1" applyNumberFormat="1">
      <alignment horizontal="center" vertical="center" wrapText="1"/>
    </xf>
    <xf numFmtId="49" fontId="49" fillId="0" borderId="27" xfId="0" applyFont="1" applyBorder="1" applyNumberFormat="1">
      <alignment vertical="top"/>
    </xf>
    <xf numFmtId="49" fontId="59" fillId="0" borderId="0" xfId="0" applyFont="1" applyNumberFormat="1">
      <alignment vertical="top"/>
    </xf>
    <xf numFmtId="49" fontId="0" fillId="0" borderId="23" xfId="0" applyFont="1" applyBorder="1" applyNumberFormat="1">
      <alignment vertical="top"/>
    </xf>
    <xf numFmtId="49" fontId="0" fillId="38" borderId="23" xfId="0" applyFont="1" applyFill="1" applyBorder="1" applyNumberFormat="1">
      <alignment vertical="top"/>
    </xf>
    <xf numFmtId="49" fontId="22" fillId="0" borderId="0" xfId="0" applyFont="1" applyNumberFormat="1">
      <alignment horizontal="left" vertical="center" wrapText="1"/>
    </xf>
    <xf numFmtId="49" fontId="22" fillId="0" borderId="29" xfId="0" applyFont="1" applyBorder="1" applyNumberFormat="1">
      <alignment vertical="center" wrapText="1"/>
    </xf>
    <xf numFmtId="0" fontId="22" fillId="0" borderId="0" xfId="0" applyFont="1" applyNumberFormat="1">
      <alignment horizontal="left" vertical="center" wrapText="1"/>
    </xf>
    <xf numFmtId="49" fontId="22" fillId="0" borderId="28" xfId="0" applyFont="1" applyBorder="1" applyNumberFormat="1">
      <alignment vertical="center" wrapText="1"/>
    </xf>
    <xf numFmtId="0" fontId="42" fillId="0" borderId="28" xfId="0" applyFont="1" applyBorder="1" applyNumberFormat="1">
      <alignment horizontal="left" vertical="center"/>
    </xf>
    <xf numFmtId="49" fontId="22" fillId="43" borderId="23" xfId="0" applyFont="1" applyFill="1" applyBorder="1" applyNumberFormat="1">
      <alignment vertical="center" wrapText="1"/>
    </xf>
    <xf numFmtId="49" fontId="0" fillId="42" borderId="23" xfId="0" applyFont="1" applyFill="1" applyBorder="1" applyNumberFormat="1">
      <alignment vertical="top"/>
      <protection locked="0"/>
    </xf>
    <xf numFmtId="49" fontId="22" fillId="0" borderId="21" xfId="0" applyFont="1" applyBorder="1" applyNumberFormat="1">
      <alignment horizontal="center" vertical="center" wrapText="1"/>
    </xf>
    <xf numFmtId="49" fontId="22" fillId="43" borderId="25" xfId="0" applyFont="1" applyFill="1" applyBorder="1" applyNumberFormat="1">
      <alignment vertical="center" wrapText="1"/>
    </xf>
    <xf numFmtId="49" fontId="0" fillId="38" borderId="0" xfId="0" applyFont="1" applyFill="1" applyNumberFormat="1">
      <alignment vertical="top"/>
    </xf>
    <xf numFmtId="49" fontId="0" fillId="0" borderId="0" xfId="0" applyFont="1" applyNumberFormat="1">
      <alignment vertical="top"/>
    </xf>
    <xf numFmtId="49" fontId="22" fillId="0" borderId="22" xfId="0" applyFont="1" applyBorder="1" applyNumberFormat="1">
      <alignment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43" borderId="22" xfId="0" applyFont="1" applyFill="1" applyBorder="1" applyNumberFormat="1">
      <alignment horizontal="left" vertical="center" wrapText="1"/>
    </xf>
    <xf numFmtId="49" fontId="22" fillId="38" borderId="22" xfId="0" applyFont="1" applyFill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49" fontId="51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22" fillId="0" borderId="23" xfId="0" applyFont="1" applyBorder="1" applyNumberFormat="1">
      <alignment vertical="center" wrapText="1"/>
    </xf>
    <xf numFmtId="49" fontId="22" fillId="0" borderId="23" xfId="0" applyFont="1" applyBorder="1" applyNumberFormat="1">
      <alignment horizontal="center" vertical="center" wrapText="1"/>
    </xf>
    <xf numFmtId="49" fontId="22" fillId="43" borderId="23" xfId="0" applyFont="1" applyFill="1" applyBorder="1" applyNumberFormat="1">
      <alignment horizontal="left" vertical="center" wrapText="1"/>
    </xf>
    <xf numFmtId="49" fontId="22" fillId="38" borderId="23" xfId="0" applyFont="1" applyFill="1" applyBorder="1" applyNumberFormat="1">
      <alignment horizontal="center" vertical="center" wrapText="1"/>
    </xf>
    <xf numFmtId="49" fontId="22" fillId="0" borderId="25" xfId="0" applyFont="1" applyBorder="1" applyNumberFormat="1">
      <alignment horizontal="center" vertical="center" wrapText="1"/>
    </xf>
    <xf numFmtId="49" fontId="22" fillId="43" borderId="25" xfId="0" applyFont="1" applyFill="1" applyBorder="1" applyNumberFormat="1">
      <alignment horizontal="left" vertical="center" wrapText="1"/>
    </xf>
    <xf numFmtId="49" fontId="22" fillId="38" borderId="25" xfId="0" applyFont="1" applyFill="1" applyBorder="1" applyNumberFormat="1">
      <alignment horizontal="center" vertical="center" wrapText="1"/>
    </xf>
    <xf numFmtId="49" fontId="40" fillId="0" borderId="25" xfId="0" applyFont="1" applyBorder="1" applyNumberFormat="1">
      <alignment horizontal="center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49" fontId="22" fillId="0" borderId="23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49" fontId="57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22" fillId="0" borderId="20" xfId="0" applyFont="1" applyBorder="1" applyNumberFormat="1">
      <alignment vertical="center"/>
    </xf>
    <xf numFmtId="49" fontId="71" fillId="0" borderId="26" xfId="0" applyFont="1" applyBorder="1" applyNumberFormat="1">
      <alignment vertical="center" wrapText="1"/>
    </xf>
    <xf numFmtId="173" fontId="22" fillId="42" borderId="22" xfId="0" applyFont="1" applyFill="1" applyBorder="1" applyNumberFormat="1">
      <alignment horizontal="center" vertical="center" wrapText="1"/>
      <protection locked="0"/>
    </xf>
    <xf numFmtId="4" fontId="34" fillId="42" borderId="22" xfId="0" applyFont="1" applyFill="1" applyBorder="1" applyNumberFormat="1">
      <alignment horizontal="right" vertical="center" wrapText="1"/>
      <protection locked="0"/>
    </xf>
    <xf numFmtId="4" fontId="34" fillId="42" borderId="23" xfId="0" applyFont="1" applyFill="1" applyBorder="1" applyNumberFormat="1">
      <alignment horizontal="right" vertical="center" wrapText="1"/>
      <protection locked="0"/>
    </xf>
    <xf numFmtId="4" fontId="34" fillId="42" borderId="25" xfId="0" applyFont="1" applyFill="1" applyBorder="1" applyNumberFormat="1">
      <alignment horizontal="right" vertical="center" wrapText="1"/>
      <protection locked="0"/>
    </xf>
    <xf numFmtId="49" fontId="0" fillId="0" borderId="0" xfId="0" applyFont="1" applyNumberFormat="1">
      <alignment vertical="top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49" fontId="33" fillId="0" borderId="18" xfId="0" applyFont="1" applyBorder="1" applyNumberFormat="1">
      <alignment vertical="center" wrapText="1"/>
    </xf>
    <xf numFmtId="173" fontId="22" fillId="41" borderId="22" xfId="0" applyFont="1" applyFill="1" applyBorder="1" applyNumberFormat="1">
      <alignment horizontal="center" vertical="center" wrapText="1"/>
      <protection locked="0"/>
    </xf>
    <xf numFmtId="173" fontId="22" fillId="0" borderId="22" xfId="0" applyFont="1" applyBorder="1" applyNumberFormat="1">
      <alignment horizontal="center" vertical="center" wrapText="1"/>
    </xf>
    <xf numFmtId="49" fontId="22" fillId="0" borderId="23" xfId="0" applyFont="1" applyBorder="1" applyNumberFormat="1">
      <alignment horizontal="center" vertical="center" wrapText="1"/>
    </xf>
    <xf numFmtId="49" fontId="22" fillId="0" borderId="25" xfId="0" applyFont="1" applyBorder="1" applyNumberFormat="1">
      <alignment horizontal="center" vertical="center" wrapText="1"/>
    </xf>
    <xf numFmtId="0" fontId="0" fillId="0" borderId="0" xfId="0" applyFont="1" applyNumberFormat="1">
      <alignment vertical="top"/>
    </xf>
    <xf numFmtId="49" fontId="49" fillId="0" borderId="0" xfId="0" applyFont="1" applyNumberFormat="1">
      <alignment vertical="top"/>
    </xf>
    <xf numFmtId="49" fontId="0" fillId="39" borderId="0" xfId="0" applyFont="1" applyFill="1" applyNumberFormat="1">
      <alignment vertical="top"/>
    </xf>
    <xf numFmtId="49" fontId="0" fillId="39" borderId="0" xfId="0" applyFont="1" applyFill="1" applyNumberFormat="1">
      <alignment vertical="top"/>
    </xf>
    <xf numFmtId="0" fontId="0" fillId="39" borderId="0" xfId="0" applyFont="1" applyFill="1" applyNumberFormat="1">
      <alignment vertical="top"/>
    </xf>
    <xf numFmtId="0" fontId="34" fillId="42" borderId="22" xfId="0" applyFont="1" applyFill="1" applyBorder="1" applyNumberFormat="1">
      <alignment horizontal="center" vertical="center" wrapText="1"/>
      <protection locked="0"/>
    </xf>
    <xf numFmtId="49" fontId="0" fillId="0" borderId="0" xfId="0" applyFont="1" applyNumberFormat="1">
      <alignment vertical="top"/>
    </xf>
    <xf numFmtId="49" fontId="22" fillId="43" borderId="29" xfId="0" applyFont="1" applyFill="1" applyBorder="1" applyNumberFormat="1">
      <alignment horizontal="center" vertical="center" wrapText="1"/>
    </xf>
    <xf numFmtId="0" fontId="22" fillId="42" borderId="22" xfId="0" applyFont="1" applyFill="1" applyBorder="1" applyNumberFormat="1">
      <alignment horizontal="left" vertical="center" wrapText="1"/>
      <protection locked="0"/>
    </xf>
    <xf numFmtId="49" fontId="22" fillId="43" borderId="28" xfId="0" applyFont="1" applyFill="1" applyBorder="1" applyNumberFormat="1">
      <alignment horizontal="center" vertical="center" wrapText="1"/>
    </xf>
    <xf numFmtId="49" fontId="22" fillId="43" borderId="44" xfId="0" applyFont="1" applyFill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0" fillId="39" borderId="0" xfId="0" applyFont="1" applyFill="1" applyNumberFormat="1">
      <alignment vertical="top"/>
    </xf>
    <xf numFmtId="49" fontId="0" fillId="42" borderId="13" xfId="0" applyFont="1" applyFill="1" applyBorder="1" applyNumberFormat="1">
      <alignment horizontal="center" vertical="center" wrapText="1"/>
      <protection locked="0"/>
    </xf>
    <xf numFmtId="0" fontId="22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39" fillId="0" borderId="0" xfId="0" applyFont="1" applyNumberFormat="1">
      <alignment horizontal="center" vertical="center" wrapText="1"/>
    </xf>
    <xf numFmtId="0" fontId="22" fillId="0" borderId="0" xfId="0" applyFont="1" applyNumberFormat="1">
      <alignment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8" borderId="20" xfId="0" applyFont="1" applyFill="1" applyBorder="1" applyNumberFormat="1">
      <alignment horizontal="left" vertical="center" wrapText="1"/>
    </xf>
    <xf numFmtId="0" fontId="48" fillId="0" borderId="0" xfId="0" applyFont="1" applyNumberFormat="1">
      <alignment vertical="center" wrapText="1"/>
    </xf>
    <xf numFmtId="0" fontId="80" fillId="0" borderId="20" xfId="0" applyFont="1" applyBorder="1" applyNumberFormat="1">
      <alignment horizontal="center" vertical="center" wrapText="1"/>
    </xf>
    <xf numFmtId="0" fontId="22" fillId="0" borderId="13" xfId="0" applyFont="1" applyBorder="1" applyNumberFormat="1">
      <alignment horizontal="left" vertical="center" wrapText="1" indent="2"/>
    </xf>
    <xf numFmtId="0" fontId="22" fillId="0" borderId="13" xfId="0" applyFont="1" applyBorder="1" applyNumberFormat="1">
      <alignment horizontal="left" vertical="center" wrapText="1" indent="3"/>
    </xf>
    <xf numFmtId="0" fontId="22" fillId="0" borderId="13" xfId="0" applyFont="1" applyBorder="1" applyNumberFormat="1">
      <alignment horizontal="left" vertical="center" wrapText="1" indent="4"/>
    </xf>
    <xf numFmtId="0" fontId="22" fillId="0" borderId="13" xfId="0" applyFont="1" applyBorder="1" applyNumberFormat="1">
      <alignment horizontal="left" vertical="top" wrapText="1"/>
    </xf>
    <xf numFmtId="49" fontId="0" fillId="39" borderId="0" xfId="0" applyFont="1" applyFill="1" applyNumberFormat="1">
      <alignment vertical="top"/>
    </xf>
    <xf numFmtId="49" fontId="49" fillId="39" borderId="0" xfId="0" applyFont="1" applyFill="1" applyNumberFormat="1">
      <alignment vertical="top"/>
    </xf>
    <xf numFmtId="49" fontId="0" fillId="39" borderId="0" xfId="0" applyFont="1" applyFill="1" applyNumberFormat="1">
      <alignment vertical="top"/>
    </xf>
    <xf numFmtId="49" fontId="49" fillId="0" borderId="0" xfId="0" applyFont="1" applyNumberFormat="1">
      <alignment vertical="top"/>
    </xf>
    <xf numFmtId="49" fontId="46" fillId="0" borderId="14" xfId="0" applyFont="1" applyBorder="1" applyNumberFormat="1">
      <alignment vertical="center" wrapText="1"/>
    </xf>
    <xf numFmtId="0" fontId="25" fillId="0" borderId="0" xfId="0" applyFont="1" applyNumberFormat="1">
      <alignment vertical="top" wrapText="1"/>
    </xf>
    <xf numFmtId="0" fontId="0" fillId="0" borderId="14" xfId="0" applyFont="1" applyBorder="1" applyNumberFormat="1">
      <alignment vertical="center" wrapText="1"/>
    </xf>
    <xf numFmtId="0" fontId="0" fillId="0" borderId="14" xfId="0" applyFont="1" applyBorder="1" applyNumberFormat="1">
      <alignment vertical="top" wrapText="1"/>
    </xf>
    <xf numFmtId="49" fontId="33" fillId="0" borderId="14" xfId="0" applyFont="1" applyBorder="1" applyNumberFormat="1">
      <alignment vertical="center" wrapText="1"/>
    </xf>
    <xf numFmtId="0" fontId="33" fillId="0" borderId="14" xfId="0" applyFont="1" applyBorder="1" applyNumberFormat="1">
      <alignment vertical="center" wrapText="1"/>
    </xf>
    <xf numFmtId="0" fontId="52" fillId="0" borderId="0" xfId="0" applyFont="1" applyNumberFormat="1">
      <alignment horizontal="left" vertical="top" wrapText="1"/>
    </xf>
    <xf numFmtId="0" fontId="22" fillId="0" borderId="14" xfId="0" applyFont="1" applyBorder="1" applyNumberFormat="1">
      <alignment vertical="center" wrapText="1"/>
    </xf>
    <xf numFmtId="0" fontId="41" fillId="0" borderId="0" xfId="0" applyFont="1" applyNumberFormat="1">
      <alignment vertical="top" wrapText="1"/>
    </xf>
    <xf numFmtId="0" fontId="52" fillId="0" borderId="0" xfId="0" applyFont="1" applyNumberFormat="1">
      <alignment vertical="top" wrapText="1"/>
    </xf>
    <xf numFmtId="0" fontId="41" fillId="0" borderId="0" xfId="0" applyFont="1" applyNumberFormat="1">
      <alignment horizontal="left" vertical="center" wrapText="1"/>
    </xf>
    <xf numFmtId="49" fontId="0" fillId="0" borderId="0" xfId="0" applyFont="1" applyNumberFormat="1">
      <alignment vertical="top"/>
    </xf>
    <xf numFmtId="0" fontId="52" fillId="0" borderId="0" xfId="0" applyFont="1" applyNumberFormat="1">
      <alignment horizontal="left" vertical="top" wrapText="1"/>
    </xf>
    <xf numFmtId="49" fontId="0" fillId="0" borderId="0" xfId="0" applyFont="1" applyNumberFormat="1">
      <alignment vertical="top"/>
    </xf>
    <xf numFmtId="49" fontId="57" fillId="0" borderId="0" xfId="0" applyFont="1" applyNumberFormat="1">
      <alignment vertical="top"/>
    </xf>
    <xf numFmtId="49" fontId="57" fillId="0" borderId="0" xfId="0" applyFont="1" applyNumberFormat="1">
      <alignment horizontal="center" vertical="top"/>
    </xf>
    <xf numFmtId="0" fontId="45" fillId="0" borderId="0" xfId="0" applyFont="1" applyNumberFormat="1">
      <alignment vertical="center" wrapText="1"/>
    </xf>
    <xf numFmtId="0" fontId="58" fillId="0" borderId="0" xfId="0" applyFont="1" applyNumberFormat="1">
      <alignment vertical="center" wrapText="1"/>
    </xf>
    <xf numFmtId="0" fontId="58" fillId="0" borderId="0" xfId="0" applyFont="1" applyNumberFormat="1">
      <alignment vertical="center"/>
    </xf>
    <xf numFmtId="49" fontId="57" fillId="0" borderId="0" xfId="0" applyFont="1" applyNumberFormat="1">
      <alignment vertical="top"/>
    </xf>
    <xf numFmtId="0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center" vertical="center" textRotation="90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7" fillId="0" borderId="0" xfId="0" applyFont="1" applyNumberFormat="1">
      <alignment horizontal="center" vertical="center" wrapText="1"/>
    </xf>
    <xf numFmtId="0" fontId="57" fillId="0" borderId="0" xfId="0" applyFont="1" applyNumberFormat="1">
      <alignment horizontal="center" vertical="center" wrapText="1"/>
    </xf>
    <xf numFmtId="49" fontId="57" fillId="0" borderId="0" xfId="0" applyFont="1" applyNumberFormat="1">
      <alignment horizontal="left" vertical="center" wrapText="1"/>
    </xf>
    <xf numFmtId="0" fontId="57" fillId="0" borderId="0" xfId="0" applyFont="1" applyNumberFormat="1">
      <alignment vertical="center"/>
    </xf>
    <xf numFmtId="0" fontId="57" fillId="0" borderId="0" xfId="0" applyFont="1" applyNumberFormat="1">
      <alignment horizontal="left" vertical="center" inden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57" fillId="0" borderId="0" xfId="0" applyFont="1" applyNumberFormat="1">
      <alignment vertical="top"/>
    </xf>
    <xf numFmtId="0" fontId="45" fillId="0" borderId="0" xfId="0" applyFont="1" applyNumberFormat="1">
      <alignment vertical="center" wrapText="1"/>
    </xf>
    <xf numFmtId="0" fontId="37" fillId="0" borderId="0" xfId="0" applyFont="1" applyNumberFormat="1">
      <alignment vertical="center" wrapText="1"/>
    </xf>
    <xf numFmtId="0" fontId="22" fillId="0" borderId="0" xfId="0" applyFont="1" applyNumberFormat="1">
      <alignment vertical="center" wrapText="1"/>
    </xf>
    <xf numFmtId="0" fontId="40" fillId="0" borderId="0" xfId="0" applyFont="1" applyNumberFormat="1">
      <alignment horizontal="center" vertical="center" wrapText="1"/>
    </xf>
    <xf numFmtId="0" fontId="45" fillId="0" borderId="0" xfId="0" applyFont="1" applyNumberFormat="1">
      <alignment vertical="center"/>
    </xf>
    <xf numFmtId="0" fontId="56" fillId="0" borderId="0" xfId="0" applyFont="1" applyNumberFormat="1">
      <alignment vertical="center" wrapText="1"/>
    </xf>
    <xf numFmtId="0" fontId="22" fillId="0" borderId="13" xfId="0" applyFont="1" applyBorder="1" applyNumberFormat="1">
      <alignment horizontal="center" vertical="center" wrapText="1"/>
    </xf>
    <xf numFmtId="49" fontId="39" fillId="0" borderId="30" xfId="0" applyFont="1" applyBorder="1" applyNumberFormat="1">
      <alignment horizontal="center" vertical="center" wrapText="1"/>
    </xf>
    <xf numFmtId="49" fontId="39" fillId="0" borderId="18" xfId="0" applyFont="1" applyBorder="1" applyNumberFormat="1">
      <alignment horizontal="center" vertical="center" wrapText="1"/>
    </xf>
    <xf numFmtId="49" fontId="0" fillId="0" borderId="0" xfId="0" applyFont="1" applyNumberFormat="1">
      <alignment vertical="top"/>
    </xf>
    <xf numFmtId="49" fontId="40" fillId="0" borderId="22" xfId="0" applyFont="1" applyBorder="1" applyNumberFormat="1">
      <alignment vertical="center" wrapText="1"/>
    </xf>
    <xf numFmtId="49" fontId="36" fillId="0" borderId="22" xfId="0" applyFont="1" applyBorder="1" applyNumberFormat="1">
      <alignment vertical="center" wrapText="1"/>
    </xf>
    <xf numFmtId="49" fontId="22" fillId="0" borderId="22" xfId="0" applyFont="1" applyBorder="1" applyNumberFormat="1">
      <alignment horizontal="center" vertical="center" wrapText="1"/>
    </xf>
    <xf numFmtId="49" fontId="22" fillId="0" borderId="13" xfId="0" applyFont="1" applyBorder="1" applyNumberFormat="1">
      <alignment horizontal="center" vertical="center" wrapText="1"/>
    </xf>
    <xf numFmtId="0" fontId="22" fillId="37" borderId="13" xfId="0" applyFont="1" applyFill="1" applyBorder="1" applyNumberFormat="1">
      <alignment horizontal="center" vertical="center" wrapText="1"/>
    </xf>
    <xf numFmtId="49" fontId="22" fillId="41" borderId="13" xfId="0" applyFont="1" applyFill="1" applyBorder="1" applyNumberFormat="1">
      <alignment horizontal="left" vertical="center" wrapText="1"/>
      <protection locked="0"/>
    </xf>
    <xf numFmtId="49" fontId="40" fillId="0" borderId="23" xfId="0" applyFont="1" applyBorder="1" applyNumberFormat="1">
      <alignment vertical="center" wrapText="1"/>
    </xf>
    <xf numFmtId="49" fontId="36" fillId="0" borderId="23" xfId="0" applyFont="1" applyBorder="1" applyNumberFormat="1">
      <alignment vertical="center" wrapText="1"/>
    </xf>
    <xf numFmtId="0" fontId="22" fillId="0" borderId="25" xfId="0" applyFont="1" applyBorder="1" applyNumberFormat="1">
      <alignment horizontal="left" vertical="center" wrapText="1"/>
    </xf>
    <xf numFmtId="0" fontId="42" fillId="0" borderId="25" xfId="0" applyFont="1" applyBorder="1" applyNumberFormat="1">
      <alignment horizontal="left" vertical="center"/>
    </xf>
    <xf numFmtId="49" fontId="22" fillId="0" borderId="25" xfId="0" applyFont="1" applyBorder="1" applyNumberFormat="1">
      <alignment horizontal="center" vertical="center" wrapText="1"/>
    </xf>
    <xf numFmtId="0" fontId="42" fillId="40" borderId="18" xfId="0" applyFont="1" applyFill="1" applyBorder="1" applyNumberFormat="1">
      <alignment vertical="center"/>
    </xf>
    <xf numFmtId="49" fontId="36" fillId="0" borderId="25" xfId="0" applyFont="1" applyBorder="1" applyNumberFormat="1">
      <alignment vertical="center" wrapText="1"/>
    </xf>
    <xf numFmtId="0" fontId="42" fillId="40" borderId="18" xfId="0" applyFont="1" applyFill="1" applyBorder="1" applyNumberFormat="1">
      <alignment horizontal="left" vertical="center"/>
    </xf>
    <xf numFmtId="0" fontId="42" fillId="0" borderId="23" xfId="0" applyFont="1" applyBorder="1" applyNumberFormat="1">
      <alignment horizontal="left" vertical="center"/>
    </xf>
    <xf numFmtId="0" fontId="42" fillId="40" borderId="24" xfId="0" applyFont="1" applyFill="1" applyBorder="1" applyNumberFormat="1">
      <alignment horizontal="left" vertical="center"/>
    </xf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3" borderId="13" xfId="0" applyFont="1" applyFill="1" applyBorder="1" applyNumberFormat="1">
      <alignment horizontal="left" vertical="center" wrapText="1"/>
    </xf>
    <xf numFmtId="49" fontId="22" fillId="43" borderId="13" xfId="0" applyFont="1" applyFill="1" applyBorder="1" applyNumberFormat="1">
      <alignment horizontal="left" vertical="center" wrapText="1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3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18" xfId="0" applyFont="1" applyFill="1" applyBorder="1" applyNumberFormat="1">
      <alignment vertical="center"/>
    </xf>
    <xf numFmtId="0" fontId="42" fillId="40" borderId="21" xfId="0" applyFont="1" applyFill="1" applyBorder="1" applyNumberFormat="1">
      <alignment vertical="center"/>
    </xf>
    <xf numFmtId="0" fontId="42" fillId="40" borderId="20" xfId="0" applyFont="1" applyFill="1" applyBorder="1" applyNumberFormat="1">
      <alignment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0" fontId="42" fillId="40" borderId="20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18" xfId="0" applyFont="1" applyFill="1" applyBorder="1" applyNumberFormat="1">
      <alignment horizontal="left" vertical="center"/>
    </xf>
    <xf numFmtId="0" fontId="42" fillId="40" borderId="21" xfId="0" applyFont="1" applyFill="1" applyBorder="1" applyNumberFormat="1">
      <alignment horizontal="left" vertical="center"/>
    </xf>
    <xf numFmtId="49" fontId="55" fillId="40" borderId="24" xfId="0" applyFont="1" applyFill="1" applyBorder="1" applyNumberFormat="1">
      <alignment vertical="top"/>
    </xf>
    <xf numFmtId="49" fontId="55" fillId="40" borderId="29" xfId="0" applyFont="1" applyFill="1" applyBorder="1" applyNumberFormat="1">
      <alignment vertical="top"/>
    </xf>
    <xf numFmtId="49" fontId="55" fillId="40" borderId="20" xfId="0" applyFont="1" applyFill="1" applyBorder="1" applyNumberFormat="1">
      <alignment vertical="top"/>
    </xf>
    <xf numFmtId="49" fontId="55" fillId="40" borderId="21" xfId="0" applyFont="1" applyFill="1" applyBorder="1" applyNumberFormat="1">
      <alignment vertical="top"/>
    </xf>
    <xf numFmtId="49" fontId="55" fillId="0" borderId="27" xfId="0" applyFont="1" applyBorder="1" applyNumberFormat="1">
      <alignment vertical="top"/>
    </xf>
    <xf numFmtId="0" fontId="22" fillId="0" borderId="0" xfId="0" applyFont="1" applyNumberFormat="1">
      <alignment horizontal="right" vertical="center" wrapText="1"/>
    </xf>
    <xf numFmtId="0" fontId="36" fillId="0" borderId="0" xfId="0" applyFont="1" applyNumberFormat="1">
      <alignment vertical="center"/>
    </xf>
    <xf numFmtId="49" fontId="0" fillId="0" borderId="13" xfId="0" applyFont="1" applyBorder="1" applyNumberFormat="1">
      <alignment horizontal="center" vertical="top"/>
    </xf>
    <xf numFmtId="0" fontId="37" fillId="0" borderId="0" xfId="0" applyFont="1" applyNumberFormat="1">
      <alignment horizontal="center" vertical="center" wrapText="1"/>
    </xf>
    <xf numFmtId="49" fontId="0" fillId="0" borderId="13" xfId="0" applyFont="1" applyBorder="1" applyNumberFormat="1">
      <alignment vertical="top" wrapText="1"/>
    </xf>
    <xf numFmtId="0" fontId="22" fillId="0" borderId="13" xfId="0" applyFont="1" applyBorder="1" applyNumberFormat="1">
      <alignment horizontal="left" vertical="center" wrapText="1"/>
    </xf>
    <xf numFmtId="49" fontId="0" fillId="0" borderId="0" xfId="0" applyFont="1" applyNumberFormat="1">
      <alignment horizontal="left" vertical="top" indent="1"/>
    </xf>
    <xf numFmtId="49" fontId="57" fillId="0" borderId="0" xfId="0" applyFont="1" applyNumberFormat="1">
      <alignment vertical="top"/>
    </xf>
    <xf numFmtId="0" fontId="45" fillId="0" borderId="0" xfId="0" applyFont="1" applyNumberFormat="1">
      <alignment vertical="center" wrapText="1"/>
    </xf>
    <xf numFmtId="0" fontId="1" fillId="0" borderId="0" xfId="0" applyFont="1" applyNumberFormat="1"/>
    <xf numFmtId="0" fontId="22" fillId="0" borderId="0" xfId="0" applyFont="1" applyNumberFormat="1">
      <alignment horizontal="right" vertical="center" wrapText="1"/>
    </xf>
    <xf numFmtId="49" fontId="0" fillId="0" borderId="21" xfId="0" applyFont="1" applyBorder="1" applyNumberFormat="1">
      <alignment horizontal="center" vertical="top"/>
    </xf>
    <xf numFmtId="0" fontId="0" fillId="0" borderId="13" xfId="0" applyFont="1" applyBorder="1" applyNumberFormat="1">
      <alignment horizontal="center" vertical="center" wrapText="1"/>
    </xf>
    <xf numFmtId="0" fontId="39" fillId="0" borderId="0" xfId="0" applyFont="1" applyNumberFormat="1">
      <alignment horizontal="center" vertical="center" wrapText="1"/>
    </xf>
    <xf numFmtId="0" fontId="22" fillId="0" borderId="13" xfId="0" applyFont="1" applyBorder="1" applyNumberFormat="1">
      <alignment horizontal="center" vertical="center" wrapText="1"/>
    </xf>
    <xf numFmtId="0" fontId="22" fillId="0" borderId="20" xfId="0" applyFont="1" applyBorder="1" applyNumberFormat="1">
      <alignment horizontal="left" vertical="center" indent="1"/>
    </xf>
    <xf numFmtId="0" fontId="22" fillId="0" borderId="13" xfId="0" applyFont="1" applyBorder="1" applyNumberFormat="1">
      <alignment horizontal="left" vertical="center" wrapText="1" indent="2"/>
    </xf>
    <xf numFmtId="49" fontId="34" fillId="0" borderId="22" xfId="0" applyFont="1" applyBorder="1" applyNumberFormat="1">
      <alignment horizontal="center" vertical="center" wrapText="1"/>
      <protection locked="0"/>
    </xf>
    <xf numFmtId="49" fontId="34" fillId="0" borderId="23" xfId="0" applyFont="1" applyBorder="1" applyNumberFormat="1">
      <alignment horizontal="center" vertical="center" wrapText="1"/>
      <protection locked="0"/>
    </xf>
    <xf numFmtId="49" fontId="0" fillId="0" borderId="22" xfId="0" applyFont="1" applyBorder="1" applyNumberFormat="1">
      <alignment vertical="top" wrapText="1"/>
    </xf>
    <xf numFmtId="49" fontId="34" fillId="0" borderId="25" xfId="0" applyFont="1" applyBorder="1" applyNumberFormat="1">
      <alignment horizontal="center" vertical="center" wrapText="1"/>
      <protection locked="0"/>
    </xf>
    <xf numFmtId="49" fontId="0" fillId="0" borderId="25" xfId="0" applyFont="1" applyBorder="1" applyNumberFormat="1">
      <alignment vertical="top" wrapText="1"/>
    </xf>
    <xf numFmtId="49" fontId="0" fillId="0" borderId="0" xfId="0" applyFont="1" applyNumberFormat="1">
      <alignment horizontal="right" vertical="top"/>
    </xf>
    <xf numFmtId="0" fontId="22" fillId="0" borderId="0" xfId="0" applyFont="1" applyNumberFormat="1">
      <alignment horizontal="left" vertical="top"/>
    </xf>
    <xf numFmtId="0" fontId="89" fillId="0" borderId="0" xfId="0" applyFont="1" applyNumberFormat="1"/>
    <xf numFmtId="49" fontId="22" fillId="42" borderId="13" xfId="0" applyFont="1" applyFill="1" applyBorder="1" applyNumberFormat="1">
      <alignment horizontal="left" vertical="center" wrapText="1"/>
      <protection locked="0"/>
    </xf>
    <xf numFmtId="49" fontId="22" fillId="42" borderId="13" xfId="0" applyFont="1" applyFill="1" applyBorder="1" applyNumberFormat="1">
      <alignment horizontal="center" vertical="center" wrapText="1"/>
      <protection locked="0"/>
    </xf>
    <xf numFmtId="49" fontId="22" fillId="0" borderId="0" xfId="0" applyFont="1" applyNumberFormat="1">
      <alignment vertical="center" wrapText="1"/>
    </xf>
    <xf numFmtId="49" fontId="37" fillId="0" borderId="0" xfId="0" applyFont="1" applyNumberFormat="1">
      <alignment vertical="center"/>
    </xf>
    <xf numFmtId="49" fontId="0" fillId="0" borderId="0" xfId="0" applyFont="1" applyNumberFormat="1">
      <alignment vertical="top"/>
    </xf>
    <xf numFmtId="0" fontId="22" fillId="0" borderId="0" xfId="0" applyFont="1" applyNumberFormat="1">
      <alignment vertical="top"/>
    </xf>
    <xf numFmtId="49" fontId="22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49" fontId="0" fillId="0" borderId="0" xfId="0" applyFont="1" applyNumberFormat="1">
      <alignment vertical="top"/>
    </xf>
    <xf numFmtId="0" fontId="0" fillId="0" borderId="0" xfId="0" applyFont="1" applyNumberFormat="1">
      <alignment vertical="top"/>
    </xf>
  </cellXfs>
  <cellStyles count="10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rmal" xfId="41"/>
    <cellStyle name="Note" xfId="42" builtinId="10"/>
    <cellStyle name="Output" xfId="43" builtinId="21"/>
    <cellStyle name="Percent" xfId="44" builtinId="5"/>
    <cellStyle name="Title" xfId="45" builtinId="15"/>
    <cellStyle name="Total" xfId="46" builtinId="25"/>
    <cellStyle name="Warning Text" xfId="47" builtinId="11"/>
    <cellStyle name=" 1" xfId="48"/>
    <cellStyle name=" 1 2" xfId="49"/>
    <cellStyle name=" 1_Stage1" xfId="48"/>
    <cellStyle name="_Model_RAB Мой_PR.PROG.WARM.NOTCOMBI.2012.2.16_v1.4(04.04.11) " xfId="50"/>
    <cellStyle name="_Model_RAB Мой_Книга2_PR.PROG.WARM.NOTCOMBI.2012.2.16_v1.4(04.04.11) " xfId="50"/>
    <cellStyle name="_Model_RAB_MRSK_svod_PR.PROG.WARM.NOTCOMBI.2012.2.16_v1.4(04.04.11) " xfId="50"/>
    <cellStyle name="_Model_RAB_MRSK_svod_Книга2_PR.PROG.WARM.NOTCOMBI.2012.2.16_v1.4(04.04.11) " xfId="50"/>
    <cellStyle name="_МОДЕЛЬ_1 (2)_PR.PROG.WARM.NOTCOMBI.2012.2.16_v1.4(04.04.11) " xfId="50"/>
    <cellStyle name="_МОДЕЛЬ_1 (2)_Книга2_PR.PROG.WARM.NOTCOMBI.2012.2.16_v1.4(04.04.11) " xfId="50"/>
    <cellStyle name="_пр 5 тариф RAB_PR.PROG.WARM.NOTCOMBI.2012.2.16_v1.4(04.04.11) " xfId="50"/>
    <cellStyle name="_пр 5 тариф RAB_Книга2_PR.PROG.WARM.NOTCOMBI.2012.2.16_v1.4(04.04.11) " xfId="50"/>
    <cellStyle name="_Расчет RAB_22072008_PR.PROG.WARM.NOTCOMBI.2012.2.16_v1.4(04.04.11) " xfId="50"/>
    <cellStyle name="_Расчет RAB_22072008_Книга2_PR.PROG.WARM.NOTCOMBI.2012.2.16_v1.4(04.04.11) " xfId="50"/>
    <cellStyle name="_Расчет RAB_Лен и МОЭСК_с 2010 года_14.04.2009_со сглаж_version 3.0_без ФСК_PR.PROG.WARM.NOTCOMBI.2012.2.16_v1.4(04.04.11) " xfId="50"/>
    <cellStyle name="_Расчет RAB_Лен и МОЭСК_с 2010 года_14.04.2009_со сглаж_version 3.0_без ФСК_Книга2_PR.PROG.WARM.NOTCOMBI.2012.2.16_v1.4(04.04.11) " xfId="50"/>
    <cellStyle name="currency1" xfId="51"/>
    <cellStyle name="Currency2" xfId="52"/>
    <cellStyle name="currency3" xfId="53"/>
    <cellStyle name="currency4" xfId="54"/>
    <cellStyle name="Followed Hyperlink" xfId="55"/>
    <cellStyle name="Header 3" xfId="56"/>
    <cellStyle name="Hyperlink" xfId="57" builtinId="8"/>
    <cellStyle name="Normal1" xfId="58"/>
    <cellStyle name="Normal2" xfId="52"/>
    <cellStyle name="Percent1" xfId="52"/>
    <cellStyle name="Title 4" xfId="59"/>
    <cellStyle name="Гиперссылка" xfId="60"/>
    <cellStyle name="Гиперссылка 2" xfId="61"/>
    <cellStyle name="Гиперссылка 2 2" xfId="62"/>
    <cellStyle name="Гиперссылка 4" xfId="60"/>
    <cellStyle name="Заголовок" xfId="63"/>
    <cellStyle name="ЗаголовокСтолбца" xfId="64"/>
    <cellStyle name="Обычный 10" xfId="65"/>
    <cellStyle name="Обычный 12 2" xfId="66"/>
    <cellStyle name="Обычный 13" xfId="67"/>
    <cellStyle name="Обычный 14 8" xfId="68"/>
    <cellStyle name="Обычный 15" xfId="69"/>
    <cellStyle name="Обычный 2" xfId="68"/>
    <cellStyle name="Обычный 2 10 2" xfId="68"/>
    <cellStyle name="Обычный 2 2" xfId="70"/>
    <cellStyle name="Обычный 3" xfId="65"/>
    <cellStyle name="Обычный 3 2" xfId="71"/>
    <cellStyle name="Обычный 3 3" xfId="72"/>
    <cellStyle name="Обычный 3 3 2" xfId="72"/>
    <cellStyle name="Обычный 4" xfId="71"/>
    <cellStyle name="Обычный 5" xfId="71"/>
    <cellStyle name="Обычный 6" xfId="73"/>
    <cellStyle name="Обычный 7" xfId="73"/>
    <cellStyle name="Обычный 8" xfId="73"/>
    <cellStyle name="Обычный 9" xfId="73"/>
    <cellStyle name="Обычный_JKH.OPEN.INFO.HVS(v3.5)_цены161210" xfId="66"/>
    <cellStyle name="Обычный_JKH.OPEN.INFO.PRICE.VO_v4.0(10.02.11)" xfId="65"/>
    <cellStyle name="Обычный_MINENERGO.340.PRIL79(v0.1)" xfId="68"/>
    <cellStyle name="Обычный_PREDEL.JKH.2010(v1.3)" xfId="65"/>
    <cellStyle name="Обычный_razrabotka_sablonov_po_WKU" xfId="68"/>
    <cellStyle name="Обычный_SIMPLE_1_massive2" xfId="74"/>
    <cellStyle name="Обычный_ЖКУ_проект3" xfId="68"/>
    <cellStyle name="Обычный_Мониторинг инвестиций" xfId="68"/>
    <cellStyle name="Обычный_Шаблон по источникам для Модуля Реестр (2)" xfId="6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sharedStrings" Target="sharedStrings.xml"/><Relationship Id="rId3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247650</xdr:rowOff>
    </xdr:to>
    <xdr:pic>
      <xdr:nvPicPr>
        <xdr:cNvPr id="1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3" Type="http://schemas.openxmlformats.org/officeDocument/2006/relationships/hyperlink" Target="mailto:nm112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hyperlink" Target="https://portal.eias.ru/Portal/DownloadPage.aspx?type=12&amp;guid=b5e7f6a4-749d-42ff-98a0-cb5df0ed727c" TargetMode="External"/><Relationship Id="rId3" Type="http://schemas.openxmlformats.org/officeDocument/2006/relationships/hyperlink" Target="https://portal.eias.ru/Portal/DownloadPage.aspx?type=12&amp;guid=b5e7f6a4-749d-42ff-98a0-cb5df0ed727c" TargetMode="External"/><Relationship Id="rId4" Type="http://schemas.openxmlformats.org/officeDocument/2006/relationships/hyperlink" Target="https://portal.eias.ru/Portal/DownloadPage.aspx?type=12&amp;guid=b5e7f6a4-749d-42ff-98a0-cb5df0ed727c" TargetMode="External"/><Relationship Id="rId5" Type="http://schemas.openxmlformats.org/officeDocument/2006/relationships/hyperlink" Target="https://portal.eias.ru/Portal/DownloadPage.aspx?type=12&amp;guid=b5e7f6a4-749d-42ff-98a0-cb5df0ed727c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portal.eias.ru/Portal/DownloadPage.aspx?type=12&amp;guid=4e661be2-6c02-4c2a-916b-a16d7bb03513" TargetMode="External"/><Relationship Id="rId2" Type="http://schemas.openxmlformats.org/officeDocument/2006/relationships/hyperlink" Target="https://portal.eias.ru/Portal/DownloadPage.aspx?type=12&amp;guid=b4a0b344-9f7f-4fe1-a963-f3a1eea2e51a" TargetMode="External"/><Relationship Id="rId3" Type="http://schemas.openxmlformats.org/officeDocument/2006/relationships/hyperlink" Target="https://portal.eias.ru/Portal/DownloadPage.aspx?type=12&amp;guid=b4a0b344-9f7f-4fe1-a963-f3a1eea2e51a" TargetMode="External"/><Relationship Id="rId4" Type="http://schemas.openxmlformats.org/officeDocument/2006/relationships/hyperlink" Target="https://portal.eias.ru/Portal/DownloadPage.aspx?type=12&amp;guid=b4a0b344-9f7f-4fe1-a963-f3a1eea2e51a" TargetMode="External"/><Relationship Id="rId5" Type="http://schemas.openxmlformats.org/officeDocument/2006/relationships/hyperlink" Target="https://portal.eias.ru/Portal/DownloadPage.aspx?type=12&amp;guid=b4a0b344-9f7f-4fe1-a963-f3a1eea2e51a" TargetMode="External"/><Relationship Id="rId6" Type="http://schemas.openxmlformats.org/officeDocument/2006/relationships/hyperlink" Target="https://portal.eias.ru/Portal/DownloadPage.aspx?type=12&amp;guid=b4a0b344-9f7f-4fe1-a963-f3a1eea2e51a" TargetMode="External"/><Relationship Id="rId7" Type="http://schemas.openxmlformats.org/officeDocument/2006/relationships/hyperlink" Target="https://portal.eias.ru/Portal/DownloadPage.aspx?type=12&amp;guid=8310ff5b-fcec-42b5-8168-9115b1591bb7" TargetMode="External"/><Relationship Id="rId8" Type="http://schemas.openxmlformats.org/officeDocument/2006/relationships/hyperlink" Target="https://portal.eias.ru/Portal/DownloadPage.aspx?type=12&amp;guid=8310ff5b-fcec-42b5-8168-9115b1591bb7" TargetMode="External"/><Relationship Id="rId9" Type="http://schemas.openxmlformats.org/officeDocument/2006/relationships/hyperlink" Target="https://portal.eias.ru/Portal/DownloadPage.aspx?type=12&amp;guid=8310ff5b-fcec-42b5-8168-9115b1591bb7" TargetMode="External"/><Relationship Id="rId10" Type="http://schemas.openxmlformats.org/officeDocument/2006/relationships/hyperlink" Target="https://portal.eias.ru/Portal/DownloadPage.aspx?type=12&amp;guid=8310ff5b-fcec-42b5-8168-9115b1591bb7" TargetMode="External"/><Relationship Id="rId11" Type="http://schemas.openxmlformats.org/officeDocument/2006/relationships/hyperlink" Target="https://portal.eias.ru/Portal/DownloadPage.aspx?type=12&amp;guid=8310ff5b-fcec-42b5-8168-9115b1591bb7" TargetMode="External"/><Relationship Id="rId12" Type="http://schemas.openxmlformats.org/officeDocument/2006/relationships/hyperlink" Target="https://portal.eias.ru/Portal/DownloadPage.aspx?type=12&amp;guid=4e661be2-6c02-4c2a-916b-a16d7bb03513" TargetMode="External"/><Relationship Id="rId13" Type="http://schemas.openxmlformats.org/officeDocument/2006/relationships/hyperlink" Target="https://portal.eias.ru/Portal/DownloadPage.aspx?type=12&amp;guid=b4a0b344-9f7f-4fe1-a963-f3a1eea2e51a" TargetMode="External"/><Relationship Id="rId14" Type="http://schemas.openxmlformats.org/officeDocument/2006/relationships/hyperlink" Target="https://portal.eias.ru/Portal/DownloadPage.aspx?type=12&amp;guid=b4a0b344-9f7f-4fe1-a963-f3a1eea2e51a" TargetMode="External"/><Relationship Id="rId15" Type="http://schemas.openxmlformats.org/officeDocument/2006/relationships/hyperlink" Target="https://portal.eias.ru/Portal/DownloadPage.aspx?type=12&amp;guid=b4a0b344-9f7f-4fe1-a963-f3a1eea2e51a" TargetMode="External"/><Relationship Id="rId16" Type="http://schemas.openxmlformats.org/officeDocument/2006/relationships/hyperlink" Target="https://portal.eias.ru/Portal/DownloadPage.aspx?type=12&amp;guid=b4a0b344-9f7f-4fe1-a963-f3a1eea2e51a" TargetMode="External"/><Relationship Id="rId17" Type="http://schemas.openxmlformats.org/officeDocument/2006/relationships/hyperlink" Target="https://portal.eias.ru/Portal/DownloadPage.aspx?type=12&amp;guid=b4a0b344-9f7f-4fe1-a963-f3a1eea2e51a" TargetMode="External"/><Relationship Id="rId18" Type="http://schemas.openxmlformats.org/officeDocument/2006/relationships/hyperlink" Target="https://portal.eias.ru/Portal/DownloadPage.aspx?type=12&amp;guid=8310ff5b-fcec-42b5-8168-9115b1591bb7" TargetMode="External"/><Relationship Id="rId19" Type="http://schemas.openxmlformats.org/officeDocument/2006/relationships/hyperlink" Target="https://portal.eias.ru/Portal/DownloadPage.aspx?type=12&amp;guid=8310ff5b-fcec-42b5-8168-9115b1591bb7" TargetMode="External"/><Relationship Id="rId20" Type="http://schemas.openxmlformats.org/officeDocument/2006/relationships/hyperlink" Target="https://portal.eias.ru/Portal/DownloadPage.aspx?type=12&amp;guid=8310ff5b-fcec-42b5-8168-9115b1591bb7" TargetMode="External"/><Relationship Id="rId21" Type="http://schemas.openxmlformats.org/officeDocument/2006/relationships/hyperlink" Target="https://portal.eias.ru/Portal/DownloadPage.aspx?type=12&amp;guid=8310ff5b-fcec-42b5-8168-9115b1591bb7" TargetMode="External"/><Relationship Id="rId22" Type="http://schemas.openxmlformats.org/officeDocument/2006/relationships/hyperlink" Target="https://portal.eias.ru/Portal/DownloadPage.aspx?type=12&amp;guid=8310ff5b-fcec-42b5-8168-9115b1591bb7" TargetMode="External"/><Relationship Id="rId23" Type="http://schemas.openxmlformats.org/officeDocument/2006/relationships/hyperlink" Target="https://portal.eias.ru/Portal/DownloadPage.aspx?type=12&amp;guid=4e661be2-6c02-4c2a-916b-a16d7bb03513" TargetMode="External"/><Relationship Id="rId24" Type="http://schemas.openxmlformats.org/officeDocument/2006/relationships/hyperlink" Target="https://portal.eias.ru/Portal/DownloadPage.aspx?type=12&amp;guid=b4a0b344-9f7f-4fe1-a963-f3a1eea2e51a" TargetMode="External"/><Relationship Id="rId25" Type="http://schemas.openxmlformats.org/officeDocument/2006/relationships/hyperlink" Target="https://portal.eias.ru/Portal/DownloadPage.aspx?type=12&amp;guid=b4a0b344-9f7f-4fe1-a963-f3a1eea2e51a" TargetMode="External"/><Relationship Id="rId26" Type="http://schemas.openxmlformats.org/officeDocument/2006/relationships/hyperlink" Target="https://portal.eias.ru/Portal/DownloadPage.aspx?type=12&amp;guid=b4a0b344-9f7f-4fe1-a963-f3a1eea2e51a" TargetMode="External"/><Relationship Id="rId27" Type="http://schemas.openxmlformats.org/officeDocument/2006/relationships/hyperlink" Target="https://portal.eias.ru/Portal/DownloadPage.aspx?type=12&amp;guid=b4a0b344-9f7f-4fe1-a963-f3a1eea2e51a" TargetMode="External"/><Relationship Id="rId28" Type="http://schemas.openxmlformats.org/officeDocument/2006/relationships/hyperlink" Target="https://portal.eias.ru/Portal/DownloadPage.aspx?type=12&amp;guid=b4a0b344-9f7f-4fe1-a963-f3a1eea2e51a" TargetMode="External"/><Relationship Id="rId29" Type="http://schemas.openxmlformats.org/officeDocument/2006/relationships/hyperlink" Target="https://portal.eias.ru/Portal/DownloadPage.aspx?type=12&amp;guid=8310ff5b-fcec-42b5-8168-9115b1591bb7" TargetMode="External"/><Relationship Id="rId30" Type="http://schemas.openxmlformats.org/officeDocument/2006/relationships/hyperlink" Target="https://portal.eias.ru/Portal/DownloadPage.aspx?type=12&amp;guid=8310ff5b-fcec-42b5-8168-9115b1591bb7" TargetMode="External"/><Relationship Id="rId31" Type="http://schemas.openxmlformats.org/officeDocument/2006/relationships/hyperlink" Target="https://portal.eias.ru/Portal/DownloadPage.aspx?type=12&amp;guid=8310ff5b-fcec-42b5-8168-9115b1591bb7" TargetMode="External"/><Relationship Id="rId32" Type="http://schemas.openxmlformats.org/officeDocument/2006/relationships/hyperlink" Target="https://portal.eias.ru/Portal/DownloadPage.aspx?type=12&amp;guid=8310ff5b-fcec-42b5-8168-9115b1591bb7" TargetMode="External"/><Relationship Id="rId33" Type="http://schemas.openxmlformats.org/officeDocument/2006/relationships/hyperlink" Target="https://portal.eias.ru/Portal/DownloadPage.aspx?type=12&amp;guid=8310ff5b-fcec-42b5-8168-9115b1591bb7" TargetMode="External"/><Relationship Id="rId34" Type="http://schemas.openxmlformats.org/officeDocument/2006/relationships/hyperlink" Target="https://portal.eias.ru/Portal/DownloadPage.aspx?type=12&amp;guid=4e661be2-6c02-4c2a-916b-a16d7bb03513" TargetMode="External"/><Relationship Id="rId35" Type="http://schemas.openxmlformats.org/officeDocument/2006/relationships/hyperlink" Target="https://portal.eias.ru/Portal/DownloadPage.aspx?type=12&amp;guid=b4a0b344-9f7f-4fe1-a963-f3a1eea2e51a" TargetMode="External"/><Relationship Id="rId36" Type="http://schemas.openxmlformats.org/officeDocument/2006/relationships/hyperlink" Target="https://portal.eias.ru/Portal/DownloadPage.aspx?type=12&amp;guid=b4a0b344-9f7f-4fe1-a963-f3a1eea2e51a" TargetMode="External"/><Relationship Id="rId37" Type="http://schemas.openxmlformats.org/officeDocument/2006/relationships/hyperlink" Target="https://portal.eias.ru/Portal/DownloadPage.aspx?type=12&amp;guid=b4a0b344-9f7f-4fe1-a963-f3a1eea2e51a" TargetMode="External"/><Relationship Id="rId38" Type="http://schemas.openxmlformats.org/officeDocument/2006/relationships/hyperlink" Target="https://portal.eias.ru/Portal/DownloadPage.aspx?type=12&amp;guid=b4a0b344-9f7f-4fe1-a963-f3a1eea2e51a" TargetMode="External"/><Relationship Id="rId39" Type="http://schemas.openxmlformats.org/officeDocument/2006/relationships/hyperlink" Target="https://portal.eias.ru/Portal/DownloadPage.aspx?type=12&amp;guid=b4a0b344-9f7f-4fe1-a963-f3a1eea2e51a" TargetMode="External"/><Relationship Id="rId40" Type="http://schemas.openxmlformats.org/officeDocument/2006/relationships/hyperlink" Target="https://portal.eias.ru/Portal/DownloadPage.aspx?type=12&amp;guid=8310ff5b-fcec-42b5-8168-9115b1591bb7" TargetMode="External"/><Relationship Id="rId41" Type="http://schemas.openxmlformats.org/officeDocument/2006/relationships/hyperlink" Target="https://portal.eias.ru/Portal/DownloadPage.aspx?type=12&amp;guid=8310ff5b-fcec-42b5-8168-9115b1591bb7" TargetMode="External"/><Relationship Id="rId42" Type="http://schemas.openxmlformats.org/officeDocument/2006/relationships/hyperlink" Target="https://portal.eias.ru/Portal/DownloadPage.aspx?type=12&amp;guid=8310ff5b-fcec-42b5-8168-9115b1591bb7" TargetMode="External"/><Relationship Id="rId43" Type="http://schemas.openxmlformats.org/officeDocument/2006/relationships/hyperlink" Target="https://portal.eias.ru/Portal/DownloadPage.aspx?type=12&amp;guid=8310ff5b-fcec-42b5-8168-9115b1591bb7" TargetMode="External"/><Relationship Id="rId44" Type="http://schemas.openxmlformats.org/officeDocument/2006/relationships/hyperlink" Target="https://portal.eias.ru/Portal/DownloadPage.aspx?type=12&amp;guid=8310ff5b-fcec-42b5-8168-9115b1591bb7" TargetMode="External"/><Relationship Id="rId45" Type="http://schemas.openxmlformats.org/officeDocument/2006/relationships/hyperlink" Target="https://portal.eias.ru/Portal/DownloadPage.aspx?type=12&amp;guid=4e661be2-6c02-4c2a-916b-a16d7bb03513" TargetMode="External"/><Relationship Id="rId46" Type="http://schemas.openxmlformats.org/officeDocument/2006/relationships/hyperlink" Target="https://portal.eias.ru/Portal/DownloadPage.aspx?type=12&amp;guid=b4a0b344-9f7f-4fe1-a963-f3a1eea2e51a" TargetMode="External"/><Relationship Id="rId47" Type="http://schemas.openxmlformats.org/officeDocument/2006/relationships/hyperlink" Target="https://portal.eias.ru/Portal/DownloadPage.aspx?type=12&amp;guid=b4a0b344-9f7f-4fe1-a963-f3a1eea2e51a" TargetMode="External"/><Relationship Id="rId48" Type="http://schemas.openxmlformats.org/officeDocument/2006/relationships/hyperlink" Target="https://portal.eias.ru/Portal/DownloadPage.aspx?type=12&amp;guid=b4a0b344-9f7f-4fe1-a963-f3a1eea2e51a" TargetMode="External"/><Relationship Id="rId49" Type="http://schemas.openxmlformats.org/officeDocument/2006/relationships/hyperlink" Target="https://portal.eias.ru/Portal/DownloadPage.aspx?type=12&amp;guid=b4a0b344-9f7f-4fe1-a963-f3a1eea2e51a" TargetMode="External"/><Relationship Id="rId50" Type="http://schemas.openxmlformats.org/officeDocument/2006/relationships/hyperlink" Target="https://portal.eias.ru/Portal/DownloadPage.aspx?type=12&amp;guid=b4a0b344-9f7f-4fe1-a963-f3a1eea2e51a" TargetMode="External"/><Relationship Id="rId51" Type="http://schemas.openxmlformats.org/officeDocument/2006/relationships/hyperlink" Target="https://portal.eias.ru/Portal/DownloadPage.aspx?type=12&amp;guid=8310ff5b-fcec-42b5-8168-9115b1591bb7" TargetMode="External"/><Relationship Id="rId52" Type="http://schemas.openxmlformats.org/officeDocument/2006/relationships/hyperlink" Target="https://portal.eias.ru/Portal/DownloadPage.aspx?type=12&amp;guid=8310ff5b-fcec-42b5-8168-9115b1591bb7" TargetMode="External"/><Relationship Id="rId53" Type="http://schemas.openxmlformats.org/officeDocument/2006/relationships/hyperlink" Target="https://portal.eias.ru/Portal/DownloadPage.aspx?type=12&amp;guid=8310ff5b-fcec-42b5-8168-9115b1591bb7" TargetMode="External"/><Relationship Id="rId54" Type="http://schemas.openxmlformats.org/officeDocument/2006/relationships/hyperlink" Target="https://portal.eias.ru/Portal/DownloadPage.aspx?type=12&amp;guid=8310ff5b-fcec-42b5-8168-9115b1591bb7" TargetMode="External"/><Relationship Id="rId55" Type="http://schemas.openxmlformats.org/officeDocument/2006/relationships/hyperlink" Target="https://portal.eias.ru/Portal/DownloadPage.aspx?type=12&amp;guid=8310ff5b-fcec-42b5-8168-9115b1591bb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77409DE-0169-DA96-979F-3641D74447CB}" mc:Ignorable="x14ac xr xr2 xr3">
  <dimension ref="A1:AB21"/>
  <sheetViews>
    <sheetView topLeftCell="A1" showGridLines="0" showRowColHeaders="0" workbookViewId="0">
      <selection activeCell="A1" sqref="A1"/>
    </sheetView>
  </sheetViews>
  <sheetFormatPr defaultColWidth="11.00390625" customHeight="1" defaultRowHeight="12.75"/>
  <cols>
    <col min="1" max="1" style="3936" width="5.421875" customWidth="1"/>
    <col min="2" max="2" style="3936" width="9.140625" customWidth="1"/>
    <col min="3" max="3" style="3936" width="16.421875" customWidth="1"/>
    <col min="4" max="25" style="3936" width="6.28125" customWidth="1"/>
    <col min="26" max="28" style="3936" width="11.00390625"/>
  </cols>
  <sheetData>
    <row customHeight="1" ht="15.75">
      <c r="A1" s="773"/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  <c r="M1" s="774"/>
      <c r="N1" s="774"/>
      <c r="O1" s="774"/>
      <c r="P1" s="774"/>
      <c r="Q1" s="774"/>
      <c r="R1" s="774"/>
      <c r="S1" s="774"/>
      <c r="T1" s="774"/>
      <c r="U1" s="774"/>
      <c r="V1" s="774"/>
      <c r="W1" s="774"/>
      <c r="X1" s="774"/>
      <c r="Y1" s="775"/>
      <c r="Z1" s="774"/>
      <c r="AA1" s="776" t="s">
        <v>0</v>
      </c>
      <c r="AB1" s="774"/>
    </row>
    <row customHeight="1" ht="17.25">
      <c r="A2" s="774"/>
      <c r="B2" s="848" t="s">
        <v>1</v>
      </c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848"/>
      <c r="O2" s="848"/>
      <c r="P2" s="848"/>
      <c r="Q2" s="778"/>
      <c r="R2" s="778"/>
      <c r="S2" s="778"/>
      <c r="T2" s="778"/>
      <c r="U2" s="778"/>
      <c r="V2" s="779"/>
      <c r="W2" s="778"/>
      <c r="X2" s="778"/>
      <c r="Y2" s="775"/>
      <c r="Z2" s="774"/>
      <c r="AA2" s="776"/>
      <c r="AB2" s="774"/>
    </row>
    <row customHeight="1" ht="15.75">
      <c r="A3" s="774"/>
      <c r="B3" s="849" t="s">
        <v>2</v>
      </c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779"/>
      <c r="R3" s="779"/>
      <c r="S3" s="778"/>
      <c r="T3" s="778"/>
      <c r="U3" s="778"/>
      <c r="V3" s="779"/>
      <c r="W3" s="779"/>
      <c r="X3" s="779"/>
      <c r="Y3" s="779"/>
      <c r="Z3" s="774"/>
      <c r="AA3" s="776"/>
      <c r="AB3" s="774"/>
    </row>
    <row customHeight="1" ht="17.25">
      <c r="A4" s="774"/>
      <c r="B4" s="780"/>
      <c r="C4" s="774"/>
      <c r="D4" s="779"/>
      <c r="E4" s="779"/>
      <c r="F4" s="779"/>
      <c r="G4" s="779"/>
      <c r="H4" s="779"/>
      <c r="I4" s="779"/>
      <c r="J4" s="779"/>
      <c r="K4" s="779"/>
      <c r="L4" s="779"/>
      <c r="M4" s="779"/>
      <c r="N4" s="779"/>
      <c r="O4" s="779"/>
      <c r="P4" s="779"/>
      <c r="Q4" s="779"/>
      <c r="R4" s="779"/>
      <c r="S4" s="779"/>
      <c r="T4" s="779"/>
      <c r="U4" s="779"/>
      <c r="V4" s="779"/>
      <c r="W4" s="779"/>
      <c r="X4" s="779"/>
      <c r="Y4" s="779"/>
      <c r="Z4" s="774"/>
      <c r="AA4" s="776"/>
      <c r="AB4" s="774"/>
    </row>
    <row customHeight="1" ht="33.75">
      <c r="A5" s="781"/>
      <c r="B5" s="850" t="s">
        <v>3</v>
      </c>
      <c r="C5" s="851"/>
      <c r="D5" s="851"/>
      <c r="E5" s="851"/>
      <c r="F5" s="851"/>
      <c r="G5" s="851"/>
      <c r="H5" s="851"/>
      <c r="I5" s="851"/>
      <c r="J5" s="851"/>
      <c r="K5" s="851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2"/>
      <c r="Z5" s="781"/>
      <c r="AA5" s="776"/>
      <c r="AB5" s="781"/>
    </row>
    <row customHeight="1" ht="15">
      <c r="A6" s="782"/>
      <c r="B6" s="853" t="s">
        <v>4</v>
      </c>
      <c r="C6" s="854"/>
      <c r="D6" s="783"/>
      <c r="E6" s="783"/>
      <c r="F6" s="783"/>
      <c r="G6" s="783"/>
      <c r="H6" s="783"/>
      <c r="I6" s="783"/>
      <c r="J6" s="783"/>
      <c r="K6" s="783"/>
      <c r="L6" s="783"/>
      <c r="M6" s="783"/>
      <c r="N6" s="783"/>
      <c r="O6" s="783"/>
      <c r="P6" s="783"/>
      <c r="Q6" s="783"/>
      <c r="R6" s="783"/>
      <c r="S6" s="783"/>
      <c r="T6" s="783"/>
      <c r="U6" s="783"/>
      <c r="V6" s="783"/>
      <c r="W6" s="783"/>
      <c r="X6" s="783"/>
      <c r="Y6" s="784"/>
      <c r="Z6" s="785"/>
      <c r="AA6" s="786"/>
      <c r="AB6" s="786"/>
    </row>
    <row customHeight="1" ht="15">
      <c r="A7" s="782"/>
      <c r="B7" s="853"/>
      <c r="C7" s="854"/>
      <c r="D7" s="783"/>
      <c r="E7" s="783"/>
      <c r="F7" s="787"/>
      <c r="G7" s="787"/>
      <c r="H7" s="787"/>
      <c r="I7" s="787"/>
      <c r="J7" s="787"/>
      <c r="K7" s="787"/>
      <c r="L7" s="787"/>
      <c r="M7" s="787"/>
      <c r="N7" s="787"/>
      <c r="O7" s="783"/>
      <c r="P7" s="787"/>
      <c r="Q7" s="787"/>
      <c r="R7" s="787"/>
      <c r="S7" s="787"/>
      <c r="T7" s="787"/>
      <c r="U7" s="787"/>
      <c r="V7" s="787"/>
      <c r="W7" s="787"/>
      <c r="X7" s="787"/>
      <c r="Y7" s="784"/>
      <c r="Z7" s="785"/>
      <c r="AA7" s="786"/>
      <c r="AB7" s="786"/>
    </row>
    <row customHeight="1" ht="15">
      <c r="A8" s="782"/>
      <c r="B8" s="853"/>
      <c r="C8" s="854"/>
      <c r="D8" s="788"/>
      <c r="E8" s="789" t="s">
        <v>5</v>
      </c>
      <c r="F8" s="856" t="s">
        <v>6</v>
      </c>
      <c r="G8" s="857"/>
      <c r="H8" s="857"/>
      <c r="I8" s="857"/>
      <c r="J8" s="857"/>
      <c r="K8" s="857"/>
      <c r="L8" s="857"/>
      <c r="M8" s="857"/>
      <c r="N8" s="788"/>
      <c r="O8" s="790" t="s">
        <v>5</v>
      </c>
      <c r="P8" s="858" t="s">
        <v>7</v>
      </c>
      <c r="Q8" s="859"/>
      <c r="R8" s="859"/>
      <c r="S8" s="859"/>
      <c r="T8" s="859"/>
      <c r="U8" s="859"/>
      <c r="V8" s="859"/>
      <c r="W8" s="859"/>
      <c r="X8" s="859"/>
      <c r="Y8" s="784"/>
      <c r="Z8" s="785"/>
      <c r="AA8" s="786"/>
      <c r="AB8" s="786"/>
    </row>
    <row customHeight="1" ht="15">
      <c r="A9" s="782"/>
      <c r="B9" s="853"/>
      <c r="C9" s="854"/>
      <c r="D9" s="788"/>
      <c r="E9" s="791" t="s">
        <v>5</v>
      </c>
      <c r="F9" s="856" t="s">
        <v>8</v>
      </c>
      <c r="G9" s="857"/>
      <c r="H9" s="857"/>
      <c r="I9" s="857"/>
      <c r="J9" s="857"/>
      <c r="K9" s="857"/>
      <c r="L9" s="857"/>
      <c r="M9" s="857"/>
      <c r="N9" s="788"/>
      <c r="O9" s="792" t="s">
        <v>5</v>
      </c>
      <c r="P9" s="858" t="s">
        <v>9</v>
      </c>
      <c r="Q9" s="859"/>
      <c r="R9" s="859"/>
      <c r="S9" s="859"/>
      <c r="T9" s="859"/>
      <c r="U9" s="859"/>
      <c r="V9" s="859"/>
      <c r="W9" s="859"/>
      <c r="X9" s="859"/>
      <c r="Y9" s="784"/>
      <c r="Z9" s="785"/>
      <c r="AA9" s="786"/>
      <c r="AB9" s="786"/>
    </row>
    <row customHeight="1" ht="30">
      <c r="A10" s="782"/>
      <c r="B10" s="853"/>
      <c r="C10" s="855"/>
      <c r="D10" s="793"/>
      <c r="E10" s="794"/>
      <c r="F10" s="787"/>
      <c r="G10" s="787"/>
      <c r="H10" s="787"/>
      <c r="I10" s="787"/>
      <c r="J10" s="787"/>
      <c r="K10" s="787"/>
      <c r="L10" s="787"/>
      <c r="M10" s="787"/>
      <c r="N10" s="787"/>
      <c r="O10" s="794"/>
      <c r="P10" s="787"/>
      <c r="Q10" s="787"/>
      <c r="R10" s="787"/>
      <c r="S10" s="787"/>
      <c r="T10" s="787"/>
      <c r="U10" s="787"/>
      <c r="V10" s="787"/>
      <c r="W10" s="787"/>
      <c r="X10" s="787"/>
      <c r="Y10" s="784"/>
      <c r="Z10" s="785"/>
      <c r="AA10" s="786"/>
      <c r="AB10" s="786"/>
    </row>
    <row customHeight="1" ht="19.5">
      <c r="A11" s="782"/>
      <c r="B11" s="860" t="s">
        <v>10</v>
      </c>
      <c r="C11" s="861"/>
      <c r="D11" s="788"/>
      <c r="E11" s="795"/>
      <c r="F11" s="795"/>
      <c r="G11" s="795"/>
      <c r="H11" s="795"/>
      <c r="I11" s="795"/>
      <c r="J11" s="795"/>
      <c r="K11" s="795"/>
      <c r="L11" s="795"/>
      <c r="M11" s="795"/>
      <c r="N11" s="795"/>
      <c r="O11" s="795"/>
      <c r="P11" s="795"/>
      <c r="Q11" s="795"/>
      <c r="R11" s="795"/>
      <c r="S11" s="795"/>
      <c r="T11" s="795"/>
      <c r="U11" s="795"/>
      <c r="V11" s="795"/>
      <c r="W11" s="795"/>
      <c r="X11" s="795"/>
      <c r="Y11" s="784"/>
      <c r="Z11" s="785"/>
      <c r="AA11" s="786"/>
      <c r="AB11" s="786"/>
    </row>
    <row customHeight="1" ht="69">
      <c r="A12" s="782"/>
      <c r="B12" s="853"/>
      <c r="C12" s="855"/>
      <c r="D12" s="796"/>
      <c r="E12" s="857" t="s">
        <v>11</v>
      </c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7"/>
      <c r="V12" s="857"/>
      <c r="W12" s="857"/>
      <c r="X12" s="857"/>
      <c r="Y12" s="784"/>
      <c r="Z12" s="785"/>
      <c r="AA12" s="786"/>
      <c r="AB12" s="786"/>
    </row>
    <row customHeight="1" ht="15">
      <c r="A13" s="782"/>
      <c r="B13" s="860" t="s">
        <v>12</v>
      </c>
      <c r="C13" s="861"/>
      <c r="D13" s="783"/>
      <c r="E13" s="795"/>
      <c r="F13" s="795"/>
      <c r="G13" s="795"/>
      <c r="H13" s="795"/>
      <c r="I13" s="795"/>
      <c r="J13" s="795"/>
      <c r="K13" s="795"/>
      <c r="L13" s="795"/>
      <c r="M13" s="795"/>
      <c r="N13" s="795"/>
      <c r="O13" s="795"/>
      <c r="P13" s="795"/>
      <c r="Q13" s="795"/>
      <c r="R13" s="795"/>
      <c r="S13" s="795"/>
      <c r="T13" s="795"/>
      <c r="U13" s="795"/>
      <c r="V13" s="795"/>
      <c r="W13" s="795"/>
      <c r="X13" s="795"/>
      <c r="Y13" s="784"/>
      <c r="Z13" s="785"/>
      <c r="AA13" s="786"/>
      <c r="AB13" s="786"/>
    </row>
    <row customHeight="1" ht="57">
      <c r="A14" s="782"/>
      <c r="B14" s="853"/>
      <c r="C14" s="854"/>
      <c r="D14" s="788"/>
      <c r="E14" s="864" t="s">
        <v>13</v>
      </c>
      <c r="F14" s="864"/>
      <c r="G14" s="864"/>
      <c r="H14" s="864"/>
      <c r="I14" s="864"/>
      <c r="J14" s="864"/>
      <c r="K14" s="864"/>
      <c r="L14" s="864"/>
      <c r="M14" s="864"/>
      <c r="N14" s="864"/>
      <c r="O14" s="864"/>
      <c r="P14" s="864"/>
      <c r="Q14" s="864"/>
      <c r="R14" s="864"/>
      <c r="S14" s="864"/>
      <c r="T14" s="864"/>
      <c r="U14" s="864"/>
      <c r="V14" s="864"/>
      <c r="W14" s="864"/>
      <c r="X14" s="864"/>
      <c r="Y14" s="784"/>
      <c r="Z14" s="785"/>
      <c r="AA14" s="786"/>
      <c r="AB14" s="786"/>
    </row>
    <row customHeight="1" ht="16.5">
      <c r="A15" s="782"/>
      <c r="B15" s="862"/>
      <c r="C15" s="863"/>
      <c r="D15" s="797"/>
      <c r="E15" s="798"/>
      <c r="F15" s="798"/>
      <c r="G15" s="798"/>
      <c r="H15" s="798"/>
      <c r="I15" s="798"/>
      <c r="J15" s="798"/>
      <c r="K15" s="798"/>
      <c r="L15" s="798"/>
      <c r="M15" s="798"/>
      <c r="N15" s="798"/>
      <c r="O15" s="798"/>
      <c r="P15" s="798"/>
      <c r="Q15" s="798"/>
      <c r="R15" s="798"/>
      <c r="S15" s="798"/>
      <c r="T15" s="798"/>
      <c r="U15" s="798"/>
      <c r="V15" s="798"/>
      <c r="W15" s="798"/>
      <c r="X15" s="798"/>
      <c r="Y15" s="799"/>
      <c r="Z15" s="785"/>
      <c r="AA15" s="800"/>
      <c r="AB15" s="786"/>
    </row>
    <row customHeight="1" ht="95.25">
      <c r="A16" s="774"/>
      <c r="B16" s="865"/>
      <c r="C16" s="866"/>
      <c r="D16" s="866"/>
      <c r="E16" s="866"/>
      <c r="F16" s="866"/>
      <c r="G16" s="866"/>
      <c r="H16" s="866"/>
      <c r="I16" s="866"/>
      <c r="J16" s="866"/>
      <c r="K16" s="866"/>
      <c r="L16" s="866"/>
      <c r="M16" s="866"/>
      <c r="N16" s="866"/>
      <c r="O16" s="866"/>
      <c r="P16" s="866"/>
      <c r="Q16" s="866"/>
      <c r="R16" s="866"/>
      <c r="S16" s="866"/>
      <c r="T16" s="866"/>
      <c r="U16" s="866"/>
      <c r="V16" s="866"/>
      <c r="W16" s="866"/>
      <c r="X16" s="866"/>
      <c r="Y16" s="866"/>
      <c r="Z16" s="774"/>
      <c r="AA16" s="776"/>
      <c r="AB16" s="774"/>
    </row>
    <row customHeight="1" ht="14.25">
      <c r="A17" s="774"/>
      <c r="B17" s="774"/>
      <c r="C17" s="774"/>
      <c r="D17" s="774"/>
      <c r="E17" s="774"/>
      <c r="F17" s="774"/>
      <c r="G17" s="774"/>
      <c r="H17" s="774"/>
      <c r="I17" s="774"/>
      <c r="J17" s="774"/>
      <c r="K17" s="774"/>
      <c r="L17" s="774"/>
      <c r="M17" s="774"/>
      <c r="N17" s="774"/>
      <c r="O17" s="774"/>
      <c r="P17" s="774"/>
      <c r="Q17" s="774"/>
      <c r="R17" s="774"/>
      <c r="S17" s="774"/>
      <c r="T17" s="774"/>
      <c r="U17" s="774"/>
      <c r="V17" s="774"/>
      <c r="W17" s="774"/>
      <c r="X17" s="774"/>
      <c r="Y17" s="775"/>
      <c r="Z17" s="774"/>
      <c r="AA17" s="776"/>
      <c r="AB17" s="774"/>
    </row>
    <row customHeight="1" ht="14.25">
      <c r="A18" s="774"/>
      <c r="B18" s="774"/>
      <c r="C18" s="774"/>
      <c r="D18" s="774"/>
      <c r="E18" s="774"/>
      <c r="F18" s="774"/>
      <c r="G18" s="774"/>
      <c r="H18" s="774"/>
      <c r="I18" s="774"/>
      <c r="J18" s="774"/>
      <c r="K18" s="774"/>
      <c r="L18" s="774"/>
      <c r="M18" s="774"/>
      <c r="N18" s="774"/>
      <c r="O18" s="774"/>
      <c r="P18" s="774"/>
      <c r="Q18" s="774"/>
      <c r="R18" s="774"/>
      <c r="S18" s="774"/>
      <c r="T18" s="774"/>
      <c r="U18" s="774"/>
      <c r="V18" s="774"/>
      <c r="W18" s="774"/>
      <c r="X18" s="774"/>
      <c r="Y18" s="775"/>
      <c r="Z18" s="774"/>
      <c r="AA18" s="776"/>
      <c r="AB18" s="774"/>
    </row>
    <row customHeight="1" ht="14.25">
      <c r="A19" s="774"/>
      <c r="B19" s="774"/>
      <c r="C19" s="774"/>
      <c r="D19" s="774"/>
      <c r="E19" s="774"/>
      <c r="F19" s="774"/>
      <c r="G19" s="774"/>
      <c r="H19" s="774"/>
      <c r="I19" s="774"/>
      <c r="J19" s="774"/>
      <c r="K19" s="774"/>
      <c r="L19" s="774"/>
      <c r="M19" s="774"/>
      <c r="N19" s="774"/>
      <c r="O19" s="774"/>
      <c r="P19" s="774"/>
      <c r="Q19" s="774"/>
      <c r="R19" s="774"/>
      <c r="S19" s="774"/>
      <c r="T19" s="774"/>
      <c r="U19" s="774"/>
      <c r="V19" s="774"/>
      <c r="W19" s="774"/>
      <c r="X19" s="774"/>
      <c r="Y19" s="775"/>
      <c r="Z19" s="774"/>
      <c r="AA19" s="776"/>
      <c r="AB19" s="774"/>
    </row>
    <row customHeight="1" ht="14.25">
      <c r="A20" s="774"/>
      <c r="B20" s="774"/>
      <c r="C20" s="774"/>
      <c r="D20" s="774"/>
      <c r="E20" s="774"/>
      <c r="F20" s="774"/>
      <c r="G20" s="774"/>
      <c r="H20" s="774"/>
      <c r="I20" s="774"/>
      <c r="J20" s="774"/>
      <c r="K20" s="774"/>
      <c r="L20" s="774"/>
      <c r="M20" s="774"/>
      <c r="N20" s="774"/>
      <c r="O20" s="774"/>
      <c r="P20" s="774"/>
      <c r="Q20" s="774"/>
      <c r="R20" s="774"/>
      <c r="S20" s="774"/>
      <c r="T20" s="774"/>
      <c r="U20" s="774"/>
      <c r="V20" s="774"/>
      <c r="W20" s="774"/>
      <c r="X20" s="774"/>
      <c r="Y20" s="775"/>
      <c r="Z20" s="774"/>
      <c r="AA20" s="776"/>
      <c r="AB20" s="774"/>
    </row>
    <row customHeight="1" ht="14.25">
      <c r="A21" s="774"/>
      <c r="B21" s="774"/>
      <c r="C21" s="774"/>
      <c r="D21" s="774"/>
      <c r="E21" s="774"/>
      <c r="F21" s="774"/>
      <c r="G21" s="774"/>
      <c r="H21" s="774"/>
      <c r="I21" s="774"/>
      <c r="J21" s="774"/>
      <c r="K21" s="774"/>
      <c r="L21" s="774"/>
      <c r="M21" s="774"/>
      <c r="N21" s="774"/>
      <c r="O21" s="774"/>
      <c r="P21" s="774"/>
      <c r="Q21" s="774"/>
      <c r="R21" s="774"/>
      <c r="S21" s="774"/>
      <c r="T21" s="774"/>
      <c r="U21" s="774"/>
      <c r="V21" s="774"/>
      <c r="W21" s="774"/>
      <c r="X21" s="774"/>
      <c r="Y21" s="775"/>
      <c r="Z21" s="774"/>
      <c r="AA21" s="776"/>
      <c r="AB21" s="774"/>
    </row>
  </sheetData>
  <sheetProtection sheet="1" formatColumns="0" formatRows="0" sort="1" autoFilter="0" insertRows="1" insertColumns="1" deleteRows="1" deleteColumns="1"/>
  <mergeCells count="13">
    <mergeCell ref="B11:C12"/>
    <mergeCell ref="E12:X12"/>
    <mergeCell ref="B13:C15"/>
    <mergeCell ref="E14:X14"/>
    <mergeCell ref="B16:Y16"/>
    <mergeCell ref="B2:P2"/>
    <mergeCell ref="B3:P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4C661EE-76BB-66CA-C163-2DB5CAA02B69}" mc:Ignorable="x14ac xr xr2 xr3">
  <sheetPr>
    <tabColor rgb="FFCCCCFF"/>
  </sheetPr>
  <dimension ref="A1:Q49"/>
  <sheetViews>
    <sheetView topLeftCell="D2" showGridLines="0" zoomScale="90" workbookViewId="0">
      <selection activeCell="F47" sqref="F47"/>
    </sheetView>
  </sheetViews>
  <sheetFormatPr defaultColWidth="9.140625" customHeight="1" defaultRowHeight="18.75"/>
  <cols>
    <col min="1" max="1" style="3937" width="10.7109375" hidden="1" customWidth="1"/>
    <col min="2" max="2" style="4039" width="10.7109375" hidden="1" customWidth="1"/>
    <col min="3" max="3" style="4040" width="3.7109375" hidden="1" customWidth="1"/>
    <col min="4" max="4" style="3944" width="3.7109375" customWidth="1"/>
    <col min="5" max="5" style="3944" width="55.7109375" customWidth="1"/>
    <col min="6" max="6" style="4041" width="50.7109375" customWidth="1"/>
    <col min="7" max="7" style="4042" width="3.7109375" customWidth="1"/>
    <col min="8" max="8" style="3944" width="9.140625"/>
    <col min="9" max="9" style="4043" width="9.140625"/>
    <col min="10" max="10" style="4041" width="9.140625"/>
    <col min="11" max="11" style="4044" width="3.140625" customWidth="1"/>
    <col min="12" max="16" style="4041" width="9.140625"/>
    <col min="17" max="17" style="4045" width="9.140625"/>
  </cols>
  <sheetData>
    <row s="3937" customFormat="1" customHeight="1" ht="13.5" hidden="1">
      <c r="A1" s="210"/>
      <c r="B1" s="211"/>
      <c r="G1" s="276"/>
      <c r="I1" s="277"/>
      <c r="K1" s="337"/>
      <c r="Q1" s="307"/>
    </row>
    <row s="3937" customFormat="1" customHeight="1" ht="3">
      <c r="A2" s="210"/>
      <c r="B2" s="211"/>
      <c r="G2" s="276"/>
      <c r="I2" s="277"/>
      <c r="K2" s="337"/>
      <c r="Q2" s="307"/>
    </row>
    <row s="3944" customFormat="1" customHeight="1" ht="20.25">
      <c r="A3" s="212"/>
      <c r="B3" s="211"/>
      <c r="C3" s="265"/>
      <c r="E3" s="1040" t="str">
        <f>code</f>
        <v>Код отчёта: PP109.OPEN.INFO.REQUEST.TKO.EIAS</v>
      </c>
      <c r="F3" s="486"/>
      <c r="G3" s="278"/>
      <c r="I3" s="277"/>
      <c r="Q3" s="308"/>
    </row>
    <row s="3944" customFormat="1" customHeight="1" ht="20.25">
      <c r="A4" s="212"/>
      <c r="B4" s="211"/>
      <c r="C4" s="265"/>
      <c r="D4" s="267"/>
      <c r="E4" s="320" t="str">
        <f>version</f>
        <v>Версия отчёта: 1.0.4</v>
      </c>
      <c r="F4" s="495"/>
      <c r="G4" s="278"/>
      <c r="I4" s="277"/>
      <c r="Q4" s="308"/>
    </row>
    <row s="3944" customFormat="1" customHeight="1" ht="26.25">
      <c r="A5" s="212"/>
      <c r="B5" s="211"/>
      <c r="C5" s="265"/>
      <c r="D5" s="267"/>
      <c r="E5" s="867" t="s">
        <v>14</v>
      </c>
      <c r="F5" s="867"/>
      <c r="G5" s="279"/>
      <c r="I5" s="277"/>
      <c r="K5" s="338"/>
      <c r="Q5" s="308"/>
    </row>
    <row customHeight="1" ht="11.25">
      <c r="D6" s="267"/>
      <c r="E6" s="268"/>
      <c r="F6" s="280"/>
      <c r="G6" s="279"/>
    </row>
    <row customHeight="1" ht="19.5">
      <c r="D7" s="267"/>
      <c r="E7" s="268" t="s">
        <v>15</v>
      </c>
      <c r="F7" s="504" t="s">
        <v>16</v>
      </c>
      <c r="G7" s="279"/>
    </row>
    <row s="3960" customFormat="1" customHeight="1" ht="5.25">
      <c r="A8" s="526"/>
      <c r="B8" s="518"/>
      <c r="C8" s="519"/>
      <c r="D8" s="527"/>
      <c r="E8" s="521"/>
      <c r="F8" s="528"/>
      <c r="G8" s="529"/>
      <c r="H8" s="524"/>
      <c r="I8" s="530"/>
    </row>
    <row customHeight="1" ht="22.5">
      <c r="D9" s="267"/>
      <c r="E9" s="268" t="s">
        <v>17</v>
      </c>
      <c r="F9" s="1120" t="s">
        <v>18</v>
      </c>
      <c r="G9" s="279"/>
    </row>
    <row s="3971" customFormat="1" customHeight="1" ht="5.25">
      <c r="A10" s="517"/>
      <c r="B10" s="518"/>
      <c r="C10" s="519"/>
      <c r="D10" s="520"/>
      <c r="E10" s="521"/>
      <c r="F10" s="522"/>
      <c r="G10" s="523"/>
      <c r="I10" s="525"/>
    </row>
    <row customHeight="1" ht="22.5">
      <c r="A11" s="269"/>
      <c r="D11" s="270"/>
      <c r="E11" s="268" t="s">
        <v>19</v>
      </c>
      <c r="F11" s="1128">
        <v>45658</v>
      </c>
      <c r="G11" s="281"/>
    </row>
    <row customHeight="1" ht="22.5">
      <c r="A12" s="269"/>
      <c r="D12" s="270"/>
      <c r="E12" s="268" t="s">
        <v>20</v>
      </c>
      <c r="F12" s="1128">
        <v>47483</v>
      </c>
      <c r="G12" s="281"/>
    </row>
    <row s="3981" customFormat="1" customHeight="1" ht="6">
      <c r="A13" s="587"/>
      <c r="B13" s="596"/>
      <c r="C13" s="508"/>
      <c r="D13" s="509"/>
      <c r="E13" s="510"/>
      <c r="F13" s="511"/>
      <c r="G13" s="512"/>
      <c r="I13" s="514"/>
    </row>
    <row customHeight="1" ht="19.5">
      <c r="A14" s="269"/>
      <c r="D14" s="270"/>
      <c r="E14" s="271" t="s">
        <v>21</v>
      </c>
      <c r="F14" s="1140" t="s">
        <v>22</v>
      </c>
      <c r="G14" s="281"/>
    </row>
    <row customHeight="1" ht="22.5" hidden="1">
      <c r="A15" s="269"/>
      <c r="D15" s="270"/>
      <c r="E15" s="275" t="s">
        <v>23</v>
      </c>
      <c r="F15" s="1142">
        <v>45539.72261292824</v>
      </c>
      <c r="G15" s="281"/>
    </row>
    <row customHeight="1" ht="22.5" hidden="1">
      <c r="A16" s="269"/>
      <c r="D16" s="270"/>
      <c r="E16" s="275" t="s">
        <v>24</v>
      </c>
      <c r="F16" s="1143"/>
      <c r="G16" s="281"/>
    </row>
    <row s="3944" customFormat="1" customHeight="1" ht="19.5">
      <c r="A17" s="212"/>
      <c r="B17" s="593"/>
      <c r="C17" s="265"/>
      <c r="E17" s="66"/>
      <c r="F17" s="281" t="s">
        <v>25</v>
      </c>
      <c r="G17" s="278"/>
      <c r="I17" s="277"/>
      <c r="K17" s="338"/>
      <c r="Q17" s="308"/>
    </row>
    <row s="3996" customFormat="1" customHeight="1" ht="5.25" hidden="1">
      <c r="A18" s="526"/>
      <c r="B18" s="713"/>
      <c r="C18" s="519"/>
      <c r="D18" s="524"/>
      <c r="E18" s="536"/>
      <c r="F18" s="712"/>
      <c r="G18" s="711"/>
      <c r="H18" s="524"/>
      <c r="I18" s="714"/>
    </row>
    <row s="4002" customFormat="1" customHeight="1" ht="19.5">
      <c r="A19" s="212"/>
      <c r="B19" s="593"/>
      <c r="C19" s="265"/>
      <c r="D19" s="266"/>
      <c r="E19" s="275" t="s">
        <v>26</v>
      </c>
      <c r="F19" s="1152">
        <v>45534</v>
      </c>
      <c r="G19" s="278"/>
      <c r="H19" s="266"/>
      <c r="I19" s="222"/>
      <c r="K19" s="339"/>
      <c r="Q19" s="309"/>
    </row>
    <row s="4002" customFormat="1" customHeight="1" ht="19.5">
      <c r="A20" s="212"/>
      <c r="B20" s="593"/>
      <c r="C20" s="265"/>
      <c r="D20" s="266"/>
      <c r="E20" s="275" t="s">
        <v>27</v>
      </c>
      <c r="F20" s="1156" t="s">
        <v>28</v>
      </c>
      <c r="G20" s="278"/>
      <c r="H20" s="266"/>
      <c r="I20" s="222"/>
      <c r="K20" s="339"/>
      <c r="Q20" s="309"/>
    </row>
    <row s="3996" customFormat="1" customHeight="1" ht="5.25" hidden="1">
      <c r="A21" s="526"/>
      <c r="B21" s="713"/>
      <c r="C21" s="519"/>
      <c r="D21" s="524"/>
      <c r="E21" s="536"/>
      <c r="F21" s="710"/>
      <c r="G21" s="711"/>
      <c r="H21" s="524"/>
      <c r="I21" s="714"/>
    </row>
    <row s="3944" customFormat="1" customHeight="1" ht="19.5" hidden="1">
      <c r="A22" s="212"/>
      <c r="B22" s="593"/>
      <c r="C22" s="265"/>
      <c r="E22" s="66"/>
      <c r="F22" s="281" t="s">
        <v>29</v>
      </c>
      <c r="G22" s="278"/>
      <c r="I22" s="277"/>
      <c r="K22" s="338"/>
      <c r="Q22" s="308"/>
    </row>
    <row s="4010" customFormat="1" customHeight="1" ht="5.25" hidden="1">
      <c r="A23" s="709"/>
      <c r="B23" s="708"/>
      <c r="C23" s="709"/>
      <c r="D23" s="709"/>
      <c r="E23" s="702"/>
      <c r="F23" s="701"/>
      <c r="G23" s="700"/>
      <c r="H23" s="709"/>
      <c r="I23" s="699"/>
    </row>
    <row s="4002" customFormat="1" customHeight="1" ht="19.5" hidden="1">
      <c r="A24" s="212"/>
      <c r="B24" s="593"/>
      <c r="C24" s="265"/>
      <c r="D24" s="266"/>
      <c r="E24" s="275" t="s">
        <v>30</v>
      </c>
      <c r="F24" s="1165"/>
      <c r="G24" s="278"/>
      <c r="H24" s="266"/>
      <c r="I24" s="222"/>
      <c r="K24" s="339"/>
      <c r="Q24" s="309"/>
    </row>
    <row s="4002" customFormat="1" customHeight="1" ht="19.5" hidden="1">
      <c r="A25" s="212"/>
      <c r="B25" s="593"/>
      <c r="C25" s="265"/>
      <c r="D25" s="266"/>
      <c r="E25" s="275" t="s">
        <v>31</v>
      </c>
      <c r="F25" s="1166"/>
      <c r="G25" s="278"/>
      <c r="H25" s="266"/>
      <c r="I25" s="222"/>
      <c r="K25" s="339"/>
      <c r="Q25" s="309"/>
    </row>
    <row s="4010" customFormat="1" customHeight="1" ht="5.25" hidden="1">
      <c r="A26" s="709"/>
      <c r="B26" s="708"/>
      <c r="C26" s="709"/>
      <c r="D26" s="709"/>
      <c r="E26" s="702"/>
      <c r="F26" s="701"/>
      <c r="G26" s="700"/>
      <c r="H26" s="709"/>
      <c r="I26" s="699"/>
    </row>
    <row s="3971" customFormat="1" customHeight="1" ht="5.25">
      <c r="A27" s="517"/>
      <c r="B27" s="518"/>
      <c r="C27" s="519"/>
      <c r="D27" s="520"/>
      <c r="E27" s="521"/>
      <c r="F27" s="532"/>
      <c r="G27" s="523"/>
      <c r="I27" s="525"/>
    </row>
    <row customHeight="1" ht="18.75">
      <c r="C28" s="272"/>
      <c r="D28" s="270"/>
      <c r="E28" s="268" t="s">
        <v>32</v>
      </c>
      <c r="F28" s="1169" t="s">
        <v>33</v>
      </c>
      <c r="G28" s="282"/>
      <c r="H28" s="214"/>
    </row>
    <row s="3971" customFormat="1" customHeight="1" ht="5.25" hidden="1">
      <c r="A29" s="517"/>
      <c r="B29" s="518"/>
      <c r="C29" s="519"/>
      <c r="D29" s="520"/>
      <c r="E29" s="521"/>
      <c r="F29" s="532"/>
      <c r="G29" s="523"/>
      <c r="I29" s="525"/>
    </row>
    <row customHeight="1" ht="18.75" hidden="1">
      <c r="C30" s="272"/>
      <c r="D30" s="270"/>
      <c r="E30" s="268" t="s">
        <v>34</v>
      </c>
      <c r="F30" s="1172" t="s">
        <v>35</v>
      </c>
      <c r="G30" s="282"/>
      <c r="H30" s="214"/>
    </row>
    <row s="3944" customFormat="1" customHeight="1" ht="10.5" hidden="1">
      <c r="A31" s="269"/>
      <c r="B31" s="211"/>
      <c r="C31" s="265"/>
      <c r="D31" s="270"/>
      <c r="E31" s="268"/>
      <c r="F31" s="505"/>
      <c r="G31" s="281"/>
      <c r="I31" s="277"/>
      <c r="K31" s="338"/>
      <c r="Q31" s="308"/>
    </row>
    <row s="3944" customFormat="1" customHeight="1" ht="9.75">
      <c r="A32" s="212"/>
      <c r="B32" s="211"/>
      <c r="C32" s="272"/>
      <c r="D32" s="270"/>
      <c r="E32" s="273"/>
      <c r="F32" s="505"/>
      <c r="G32" s="282"/>
      <c r="I32" s="277"/>
      <c r="K32" s="338"/>
      <c r="Q32" s="308"/>
    </row>
    <row customHeight="1" ht="22.5" hidden="1">
      <c r="D33" s="267"/>
      <c r="E33" s="271" t="s">
        <v>36</v>
      </c>
      <c r="F33" s="1120" t="s">
        <v>18</v>
      </c>
      <c r="G33" s="267"/>
    </row>
    <row customHeight="1" ht="19.5">
      <c r="C34" s="272"/>
      <c r="D34" s="270"/>
      <c r="E34" s="273" t="s">
        <v>37</v>
      </c>
      <c r="F34" s="506" t="s">
        <v>38</v>
      </c>
      <c r="G34" s="282"/>
    </row>
    <row customHeight="1" ht="19.5" hidden="1">
      <c r="C35" s="272"/>
      <c r="D35" s="270"/>
      <c r="E35" s="274" t="s">
        <v>39</v>
      </c>
      <c r="F35" s="507"/>
      <c r="G35" s="282"/>
    </row>
    <row customHeight="1" ht="19.5">
      <c r="C36" s="272"/>
      <c r="D36" s="270"/>
      <c r="E36" s="273" t="s">
        <v>40</v>
      </c>
      <c r="F36" s="506" t="s">
        <v>41</v>
      </c>
      <c r="G36" s="282"/>
    </row>
    <row customHeight="1" ht="19.5">
      <c r="C37" s="272"/>
      <c r="D37" s="270"/>
      <c r="E37" s="273" t="s">
        <v>42</v>
      </c>
      <c r="F37" s="506" t="s">
        <v>43</v>
      </c>
      <c r="G37" s="282"/>
      <c r="H37" s="214"/>
    </row>
    <row s="3971" customFormat="1" customHeight="1" ht="5.25">
      <c r="A38" s="517"/>
      <c r="B38" s="518"/>
      <c r="C38" s="519"/>
      <c r="D38" s="520"/>
      <c r="E38" s="521"/>
      <c r="F38" s="522"/>
      <c r="G38" s="523"/>
      <c r="I38" s="525"/>
    </row>
    <row customHeight="1" ht="18.75">
      <c r="A39" s="215"/>
      <c r="B39" s="216"/>
      <c r="D39" s="230"/>
      <c r="E39" s="275" t="s">
        <v>44</v>
      </c>
      <c r="F39" s="1156" t="s">
        <v>45</v>
      </c>
      <c r="G39" s="281"/>
    </row>
    <row customHeight="1" ht="19.5">
      <c r="A40" s="215"/>
      <c r="B40" s="216"/>
      <c r="D40" s="230"/>
      <c r="E40" s="275" t="s">
        <v>46</v>
      </c>
      <c r="F40" s="1156" t="s">
        <v>47</v>
      </c>
      <c r="G40" s="281"/>
    </row>
    <row s="3971" customFormat="1" customHeight="1" ht="5.25" hidden="1">
      <c r="A41" s="533"/>
      <c r="B41" s="534"/>
      <c r="C41" s="519"/>
      <c r="D41" s="535"/>
      <c r="E41" s="536"/>
      <c r="F41" s="537"/>
      <c r="G41" s="523"/>
      <c r="I41" s="525"/>
    </row>
    <row s="3944" customFormat="1" customHeight="1" ht="19.5">
      <c r="A42" s="212"/>
      <c r="B42" s="211"/>
      <c r="C42" s="265"/>
      <c r="E42" s="66"/>
      <c r="F42" s="281" t="s">
        <v>48</v>
      </c>
      <c r="G42" s="278"/>
      <c r="I42" s="277"/>
      <c r="K42" s="338"/>
      <c r="Q42" s="308"/>
    </row>
    <row customHeight="1" ht="19.5">
      <c r="E43" s="275" t="s">
        <v>49</v>
      </c>
      <c r="F43" s="1156" t="s">
        <v>50</v>
      </c>
    </row>
    <row customHeight="1" ht="19.5">
      <c r="E44" s="275" t="s">
        <v>51</v>
      </c>
      <c r="F44" s="1156" t="s">
        <v>52</v>
      </c>
    </row>
    <row customHeight="1" ht="19.5">
      <c r="E45" s="275" t="s">
        <v>53</v>
      </c>
      <c r="F45" s="1156" t="s">
        <v>54</v>
      </c>
    </row>
    <row customHeight="1" ht="19.5">
      <c r="E46" s="275" t="s">
        <v>55</v>
      </c>
      <c r="F46" s="1185" t="s">
        <v>56</v>
      </c>
    </row>
    <row customHeight="1" ht="3.75">
      <c r="E47" s="275"/>
      <c r="F47" s="503"/>
    </row>
    <row customHeight="1" ht="30">
      <c r="E48" s="275"/>
      <c r="F48" s="503"/>
    </row>
    <row customHeight="1" ht="10.5"/>
  </sheetData>
  <sheetProtection sheet="1" formatColumns="0" formatRows="0" sort="1" autoFilter="0" insertRows="1" insertColumns="1" deleteRows="1" deleteColumns="1"/>
  <mergeCells count="1">
    <mergeCell ref="E5:F5"/>
  </mergeCells>
  <dataValidations count="3"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F16 F24"/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 в формате - 'ДД.ММ.ГГГГ'" sqref="F15"/>
    <dataValidation type="textLength" operator="lessThanOrEqual" allowBlank="1" showInputMessage="1" showErrorMessage="1" errorTitle="Ошибка" error="Допускается ввод не более 900 символов!" sqref="F35 F18 F21 F23 F25:F26">
      <formula1>900</formula1>
    </dataValidation>
  </dataValidations>
  <hyperlinks>
    <hyperlink ref="F46" r:id="rId3" xr:uid="{ED51BC12-081E-E2AE-1E38-1561ED318CCD}"/>
  </hyperlinks>
  <pageMargins left="0.75" right="0.75" top="1.00" bottom="1.00" header="0.50" footer="0.50"/>
  <pageSetup paperSize="8" pageOrder="downThenOver" orientation="portrait"/>
  <headerFooter>
    <oddHeader>&amp;L&amp;C&amp;R</oddHeader>
    <oddFooter>&amp;L&amp;C&amp;R</oddFooter>
    <evenHeader>&amp;L&amp;C&amp;R</evenHeader>
    <evenFooter>&amp;L&amp;C&amp;R</even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7112C23-EF3F-1D6C-370E-47A7ACFA22FA}" mc:Ignorable="x14ac xr xr2 xr3">
  <sheetPr>
    <tabColor rgb="FFCCCCFF"/>
  </sheetPr>
  <dimension ref="A1:W31"/>
  <sheetViews>
    <sheetView topLeftCell="C3" showGridLines="0" zoomScale="90" workbookViewId="0">
      <selection activeCell="I12" sqref="I12"/>
    </sheetView>
  </sheetViews>
  <sheetFormatPr defaultColWidth="9.140625" customHeight="1" defaultRowHeight="11.25"/>
  <cols>
    <col min="1" max="2" style="4108" width="9.140625" hidden="1"/>
    <col min="3" max="3" style="4108" width="3.7109375" customWidth="1"/>
    <col min="4" max="4" style="4109" width="5.7109375" customWidth="1"/>
    <col min="5" max="6" style="4109" width="35.7109375" customWidth="1"/>
    <col min="7" max="7" style="4109" width="3.7109375" hidden="1" customWidth="1"/>
    <col min="8" max="8" style="4109" width="5.7109375" customWidth="1"/>
    <col min="9" max="9" style="4109" width="35.7109375" customWidth="1"/>
    <col min="10" max="10" style="4110" width="7.421875" customWidth="1"/>
    <col min="11" max="11" style="4110" width="6.28125" customWidth="1"/>
    <col min="12" max="12" style="4110" width="13.8515625" customWidth="1"/>
    <col min="13" max="13" style="4110" width="7.140625" customWidth="1"/>
    <col min="14" max="14" style="4110" width="4.421875" customWidth="1"/>
    <col min="15" max="15" style="4110" width="7.00390625" customWidth="1"/>
    <col min="16" max="16" style="4110" width="7.140625" customWidth="1"/>
    <col min="17" max="17" style="4110" width="10.140625" customWidth="1"/>
    <col min="18" max="18" style="4110" width="13.421875" customWidth="1"/>
    <col min="19" max="19" style="4110" width="7.140625" customWidth="1"/>
    <col min="20" max="20" style="4110" width="2.28125" customWidth="1"/>
    <col min="21" max="21" style="4110" width="1.421875" customWidth="1"/>
    <col min="22" max="22" style="4108" width="9.140625"/>
    <col min="23" max="23" style="4111" width="9.140625"/>
  </cols>
  <sheetData>
    <row s="4046" customFormat="1" customHeight="1" ht="5.25" hidden="1">
      <c r="J1" s="674"/>
      <c r="K1" s="674"/>
      <c r="L1" s="674"/>
      <c r="M1" s="674"/>
      <c r="N1" s="869"/>
      <c r="O1" s="869"/>
      <c r="P1" s="869"/>
      <c r="Q1" s="869"/>
      <c r="R1" s="869"/>
      <c r="S1" s="869"/>
      <c r="T1" s="869"/>
      <c r="U1" s="674"/>
    </row>
    <row s="4046" customFormat="1" customHeight="1" ht="5.25" hidden="1">
      <c r="J2" s="674"/>
      <c r="K2" s="674"/>
      <c r="L2" s="674"/>
      <c r="M2" s="674"/>
      <c r="N2" s="674"/>
      <c r="O2" s="674"/>
      <c r="P2" s="674"/>
      <c r="Q2" s="674"/>
      <c r="R2" s="674"/>
      <c r="S2" s="674"/>
      <c r="T2" s="674"/>
      <c r="U2" s="674"/>
    </row>
    <row s="4046" customFormat="1" customHeight="1" ht="6">
      <c r="J3" s="674"/>
      <c r="K3" s="674"/>
      <c r="L3" s="674"/>
      <c r="M3" s="674"/>
      <c r="N3" s="674"/>
      <c r="O3" s="674"/>
      <c r="P3" s="674"/>
      <c r="Q3" s="674"/>
      <c r="R3" s="674"/>
      <c r="S3" s="674"/>
      <c r="T3" s="674"/>
      <c r="U3" s="674"/>
    </row>
    <row s="4049" customFormat="1" customHeight="1" ht="22.5">
      <c r="A4" s="226"/>
      <c r="B4" s="218"/>
      <c r="C4" s="229"/>
      <c r="D4" s="875" t="s">
        <v>57</v>
      </c>
      <c r="E4" s="875"/>
      <c r="F4" s="875"/>
      <c r="G4" s="875"/>
      <c r="H4" s="875"/>
      <c r="I4" s="654"/>
      <c r="J4" s="675"/>
      <c r="K4" s="675"/>
      <c r="L4" s="675"/>
      <c r="M4" s="675"/>
      <c r="N4" s="675"/>
      <c r="O4" s="675"/>
      <c r="P4" s="676"/>
      <c r="Q4" s="675"/>
      <c r="R4" s="675"/>
      <c r="S4" s="675"/>
      <c r="T4" s="675"/>
      <c r="U4" s="675"/>
      <c r="W4" s="375"/>
    </row>
    <row customHeight="1" ht="6">
      <c r="N5" s="869"/>
      <c r="O5" s="869"/>
      <c r="P5" s="869"/>
      <c r="Q5" s="869"/>
      <c r="R5" s="869"/>
      <c r="S5" s="869"/>
      <c r="T5" s="869"/>
      <c r="U5" s="677"/>
    </row>
    <row customHeight="1" ht="24.75">
      <c r="D6" s="876" t="s">
        <v>58</v>
      </c>
      <c r="E6" s="874" t="s">
        <v>59</v>
      </c>
      <c r="F6" s="874" t="s">
        <v>60</v>
      </c>
      <c r="G6" s="883" t="s">
        <v>61</v>
      </c>
      <c r="H6" s="874" t="s">
        <v>58</v>
      </c>
      <c r="I6" s="874" t="s">
        <v>62</v>
      </c>
      <c r="J6" s="882"/>
      <c r="K6" s="882"/>
      <c r="L6" s="882"/>
      <c r="M6" s="882"/>
      <c r="N6" s="881"/>
      <c r="O6" s="881"/>
      <c r="P6" s="881"/>
      <c r="Q6" s="881"/>
      <c r="R6" s="881"/>
      <c r="S6" s="881"/>
      <c r="T6" s="881"/>
      <c r="U6" s="878"/>
    </row>
    <row customHeight="1" ht="11.25">
      <c r="D7" s="877"/>
      <c r="E7" s="874"/>
      <c r="F7" s="874"/>
      <c r="G7" s="883"/>
      <c r="H7" s="874"/>
      <c r="I7" s="874"/>
      <c r="J7" s="678"/>
      <c r="K7" s="678"/>
      <c r="L7" s="678"/>
      <c r="M7" s="678"/>
      <c r="N7" s="678"/>
      <c r="O7" s="678"/>
      <c r="P7" s="678"/>
      <c r="Q7" s="678"/>
      <c r="R7" s="678"/>
      <c r="S7" s="678"/>
      <c r="T7" s="678"/>
      <c r="U7" s="878"/>
    </row>
    <row customHeight="1" ht="11.25" hidden="1">
      <c r="C8" s="283"/>
      <c r="D8" s="656" t="s">
        <v>63</v>
      </c>
      <c r="E8" s="656" t="s">
        <v>64</v>
      </c>
      <c r="F8" s="656" t="s">
        <v>65</v>
      </c>
      <c r="G8" s="879" t="s">
        <v>66</v>
      </c>
      <c r="H8" s="879"/>
      <c r="I8" s="880"/>
      <c r="J8" s="679"/>
      <c r="K8" s="679"/>
      <c r="L8" s="679"/>
      <c r="M8" s="679"/>
      <c r="N8" s="680"/>
      <c r="O8" s="680"/>
      <c r="P8" s="680"/>
      <c r="Q8" s="680"/>
      <c r="R8" s="680"/>
      <c r="S8" s="680"/>
      <c r="T8" s="680"/>
      <c r="U8" s="679"/>
    </row>
    <row customHeight="1" ht="45" hidden="1">
      <c r="C9" s="1215" t="s">
        <v>67</v>
      </c>
      <c r="D9" s="870" t="s">
        <v>68</v>
      </c>
      <c r="E9" s="1217"/>
      <c r="F9" s="873" t="str">
        <f>IF(ISERROR(INDEX(REESTR_VT_RANGE,MATCH(W9,OFFSET(REESTR_VT_RANGE,0,1),0))),"",INDEX(REESTR_VT_RANGE,MATCH(W9,OFFSET(REESTR_VT_RANGE,0,1),0)))</f>
        <v/>
      </c>
      <c r="G9" s="672" t="s">
        <v>67</v>
      </c>
      <c r="H9" s="649">
        <v>1</v>
      </c>
      <c r="I9" s="1221"/>
      <c r="J9" s="681"/>
      <c r="K9" s="681"/>
      <c r="L9" s="681"/>
      <c r="M9" s="681"/>
      <c r="N9" s="682"/>
      <c r="O9" s="681"/>
      <c r="P9" s="681"/>
      <c r="Q9" s="681"/>
      <c r="R9" s="681"/>
      <c r="S9" s="681"/>
      <c r="T9" s="683"/>
      <c r="U9" s="682"/>
      <c r="V9" s="648"/>
      <c r="W9" s="373" t="s">
        <v>67</v>
      </c>
    </row>
    <row customHeight="1" ht="0.75" hidden="1">
      <c r="C10" s="1215" t="s">
        <v>67</v>
      </c>
      <c r="D10" s="871"/>
      <c r="E10" s="1217"/>
      <c r="F10" s="873"/>
      <c r="G10" s="672" t="s">
        <v>67</v>
      </c>
      <c r="H10" s="670"/>
      <c r="I10" s="671" t="s">
        <v>67</v>
      </c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684"/>
      <c r="U10" s="685"/>
      <c r="V10" s="648"/>
    </row>
    <row customHeight="1" ht="45">
      <c r="C11" s="353" t="s">
        <v>67</v>
      </c>
      <c r="D11" s="870" t="s">
        <v>63</v>
      </c>
      <c r="E11" s="1233" t="s">
        <v>69</v>
      </c>
      <c r="F11" s="873" t="str">
        <f>IF(ISERROR(INDEX(REESTR_VT_RANGE,MATCH(W11,OFFSET(REESTR_VT_RANGE,0,1),0))),"",INDEX(REESTR_VT_RANGE,MATCH(W11,OFFSET(REESTR_VT_RANGE,0,1),0)))</f>
        <v>Тариф на захоронение твердых коммунальных отходов</v>
      </c>
      <c r="G11" s="673" t="s">
        <v>67</v>
      </c>
      <c r="H11" s="649">
        <v>1</v>
      </c>
      <c r="I11" s="1221" t="s">
        <v>70</v>
      </c>
      <c r="J11" s="681"/>
      <c r="K11" s="681"/>
      <c r="L11" s="681"/>
      <c r="M11" s="681"/>
      <c r="N11" s="682"/>
      <c r="O11" s="681"/>
      <c r="P11" s="681"/>
      <c r="Q11" s="681"/>
      <c r="R11" s="681"/>
      <c r="S11" s="681"/>
      <c r="T11" s="683"/>
      <c r="U11" s="682"/>
      <c r="V11" s="648"/>
      <c r="W11" s="373" t="s">
        <v>71</v>
      </c>
    </row>
    <row customHeight="1" ht="45">
      <c r="A12" s="1215"/>
      <c r="B12" s="1215"/>
      <c r="C12" s="1215" t="s">
        <v>67</v>
      </c>
      <c r="D12" s="1235" t="s">
        <v>68</v>
      </c>
      <c r="E12" s="1233"/>
      <c r="F12" s="1236" t="str">
        <f>IF(ISERROR(INDEX(REESTR_VT_RANGE,MATCH(W12,OFFSET(REESTR_VT_RANGE,0,1),0))),"",INDEX(REESTR_VT_RANGE,MATCH(W12,OFFSET(REESTR_VT_RANGE,0,1),0)))</f>
        <v/>
      </c>
      <c r="G12" s="1237" t="s">
        <v>67</v>
      </c>
      <c r="H12" s="1238" t="s">
        <v>64</v>
      </c>
      <c r="I12" s="1239" t="s">
        <v>72</v>
      </c>
      <c r="J12" s="1240"/>
      <c r="K12" s="1240"/>
      <c r="L12" s="1240"/>
      <c r="M12" s="1240"/>
      <c r="N12" s="1241"/>
      <c r="O12" s="1240"/>
      <c r="P12" s="1240"/>
      <c r="Q12" s="1240"/>
      <c r="R12" s="1240"/>
      <c r="S12" s="1240"/>
      <c r="T12" s="1242"/>
      <c r="U12" s="1241"/>
      <c r="V12" s="1215"/>
      <c r="W12" s="1243" t="s">
        <v>67</v>
      </c>
    </row>
    <row customHeight="1" ht="45">
      <c r="A13" s="1215"/>
      <c r="B13" s="1215"/>
      <c r="C13" s="1215" t="s">
        <v>67</v>
      </c>
      <c r="D13" s="1235" t="s">
        <v>68</v>
      </c>
      <c r="E13" s="1233"/>
      <c r="F13" s="1236" t="str">
        <f>IF(ISERROR(INDEX(REESTR_VT_RANGE,MATCH(W13,OFFSET(REESTR_VT_RANGE,0,1),0))),"",INDEX(REESTR_VT_RANGE,MATCH(W13,OFFSET(REESTR_VT_RANGE,0,1),0)))</f>
        <v/>
      </c>
      <c r="G13" s="1237" t="s">
        <v>67</v>
      </c>
      <c r="H13" s="1238" t="s">
        <v>65</v>
      </c>
      <c r="I13" s="1239" t="s">
        <v>73</v>
      </c>
      <c r="J13" s="1240"/>
      <c r="K13" s="1240"/>
      <c r="L13" s="1240"/>
      <c r="M13" s="1240"/>
      <c r="N13" s="1241"/>
      <c r="O13" s="1240"/>
      <c r="P13" s="1240"/>
      <c r="Q13" s="1240"/>
      <c r="R13" s="1240"/>
      <c r="S13" s="1240"/>
      <c r="T13" s="1242"/>
      <c r="U13" s="1241"/>
      <c r="V13" s="1215"/>
      <c r="W13" s="1243" t="s">
        <v>67</v>
      </c>
    </row>
    <row customHeight="1" ht="0.75" hidden="1">
      <c r="C14" s="1215" t="s">
        <v>67</v>
      </c>
      <c r="D14" s="871"/>
      <c r="E14" s="1217"/>
      <c r="F14" s="873"/>
      <c r="G14" s="673" t="s">
        <v>67</v>
      </c>
      <c r="H14" s="686"/>
      <c r="I14" s="480" t="s">
        <v>67</v>
      </c>
      <c r="J14" s="684"/>
      <c r="K14" s="684"/>
      <c r="L14" s="684"/>
      <c r="M14" s="684"/>
      <c r="N14" s="684"/>
      <c r="O14" s="684"/>
      <c r="P14" s="684"/>
      <c r="Q14" s="684"/>
      <c r="R14" s="684"/>
      <c r="S14" s="684"/>
      <c r="T14" s="684"/>
      <c r="U14" s="685"/>
      <c r="V14" s="648"/>
    </row>
    <row customHeight="1" ht="0.75" hidden="1">
      <c r="C15" s="1215" t="s">
        <v>67</v>
      </c>
      <c r="D15" s="426"/>
      <c r="E15" s="868" t="s">
        <v>67</v>
      </c>
      <c r="F15" s="868"/>
      <c r="G15" s="868" t="s">
        <v>67</v>
      </c>
      <c r="H15" s="868"/>
      <c r="I15" s="868"/>
      <c r="J15" s="684"/>
      <c r="K15" s="684"/>
      <c r="L15" s="684"/>
      <c r="M15" s="684"/>
      <c r="N15" s="684"/>
      <c r="O15" s="684"/>
      <c r="P15" s="684"/>
      <c r="Q15" s="684"/>
      <c r="R15" s="684"/>
      <c r="S15" s="684"/>
      <c r="T15" s="684"/>
      <c r="U15" s="684"/>
      <c r="V15" s="648"/>
      <c r="W15" s="373" t="s">
        <v>67</v>
      </c>
    </row>
    <row customHeight="1" ht="11.25">
      <c r="D16" s="491"/>
      <c r="E16" s="648"/>
      <c r="F16" s="648"/>
      <c r="G16" s="648"/>
      <c r="H16" s="648"/>
      <c r="I16" s="648"/>
    </row>
    <row r="31" customHeight="1" ht="11.25">
      <c r="D31" s="235"/>
      <c r="E31" s="235"/>
      <c r="F31" s="235"/>
      <c r="G31" s="235"/>
      <c r="H31" s="235"/>
      <c r="I31" s="235"/>
      <c r="W31" s="235"/>
    </row>
  </sheetData>
  <sheetProtection sheet="1" formatColumns="0" formatRows="0" autoFilter="0" sort="1" insertRows="1" insertColumns="1" deleteRows="1" deleteColumns="1"/>
  <mergeCells count="20">
    <mergeCell ref="U6:U7"/>
    <mergeCell ref="E9:E10"/>
    <mergeCell ref="G8:I8"/>
    <mergeCell ref="N6:T6"/>
    <mergeCell ref="J6:M6"/>
    <mergeCell ref="I6:I7"/>
    <mergeCell ref="H6:H7"/>
    <mergeCell ref="E6:E7"/>
    <mergeCell ref="F9:F10"/>
    <mergeCell ref="G6:G7"/>
    <mergeCell ref="E15:I15"/>
    <mergeCell ref="N1:T1"/>
    <mergeCell ref="D11:D14"/>
    <mergeCell ref="E11:E14"/>
    <mergeCell ref="F11:F14"/>
    <mergeCell ref="F6:F7"/>
    <mergeCell ref="D4:H4"/>
    <mergeCell ref="N5:T5"/>
    <mergeCell ref="D9:D10"/>
    <mergeCell ref="D6:D7"/>
  </mergeCells>
  <dataValidations count="2">
    <dataValidation type="list" allowBlank="1" showInputMessage="1" showErrorMessage="1" errorTitle="Ошибка" error="Выберите значение из списка" prompt="Выберите значение из списка" sqref="E9:E14">
      <formula1>REESTR_VED_RANGE</formula1>
    </dataValidation>
    <dataValidation type="textLength" operator="lessThanOrEqual" allowBlank="1" showInputMessage="1" showErrorMessage="1" errorTitle="Ошибка" error="Допускается ввод не более 900 символов!" sqref="I9 I11:I13">
      <formula1>900</formula1>
    </dataValidation>
  </dataValidation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0115D7A-4F65-ED9F-3F49-4F7823D92B1A}" mc:Ignorable="x14ac xr xr2 xr3">
  <sheetPr>
    <tabColor rgb="FFCCCCFF"/>
  </sheetPr>
  <dimension ref="A1:AP65"/>
  <sheetViews>
    <sheetView topLeftCell="H6" showGridLines="0" zoomScale="90" workbookViewId="0">
      <selection activeCell="AI24" sqref="AI24:AI25"/>
    </sheetView>
  </sheetViews>
  <sheetFormatPr defaultColWidth="9.140625" customHeight="1" defaultRowHeight="11.25"/>
  <cols>
    <col min="1" max="2" style="4108" width="9.140625" hidden="1"/>
    <col min="3" max="4" style="4108" width="3.7109375" customWidth="1"/>
    <col min="5" max="6" style="4108" width="16.00390625" customWidth="1"/>
    <col min="7" max="7" style="4108" width="3.7109375" customWidth="1"/>
    <col min="8" max="8" style="4108" width="13.140625" customWidth="1"/>
    <col min="9" max="9" style="4108" width="0.28125" customWidth="1"/>
    <col min="10" max="10" style="4108" width="10.140625" customWidth="1"/>
    <col min="11" max="11" style="4108" width="13.421875" customWidth="1"/>
    <col min="12" max="12" style="4108" width="3.7109375" hidden="1" customWidth="1"/>
    <col min="13" max="13" style="4108" width="3.7109375" customWidth="1"/>
    <col min="14" max="14" style="4108" width="19.7109375" customWidth="1"/>
    <col min="15" max="15" style="4108" width="0.28125" customWidth="1"/>
    <col min="16" max="16" style="4108" width="11.7109375" customWidth="1"/>
    <col min="17" max="17" style="4108" width="13.421875" customWidth="1"/>
    <col min="18" max="18" style="4108" width="3.7109375" hidden="1" customWidth="1"/>
    <col min="19" max="19" style="4108" width="3.7109375" customWidth="1"/>
    <col min="20" max="20" style="4108" width="25.7109375" customWidth="1"/>
    <col min="21" max="21" style="4108" width="3.7109375" hidden="1" customWidth="1"/>
    <col min="22" max="22" style="4108" width="3.7109375" customWidth="1"/>
    <col min="23" max="23" style="4108" width="25.7109375" customWidth="1"/>
    <col min="24" max="24" style="4108" width="3.7109375" hidden="1" customWidth="1"/>
    <col min="25" max="25" style="4108" width="3.7109375" customWidth="1"/>
    <col min="26" max="26" style="4108" width="25.7109375" customWidth="1"/>
    <col min="27" max="27" style="4108" width="11.7109375" customWidth="1"/>
    <col min="28" max="28" style="4108" width="0.28125" customWidth="1"/>
    <col min="29" max="29" style="4108" width="10.140625" customWidth="1"/>
    <col min="30" max="30" style="4108" width="13.421875" customWidth="1"/>
    <col min="31" max="31" style="4108" width="3.7109375" hidden="1" customWidth="1"/>
    <col min="32" max="32" style="4108" width="3.7109375" customWidth="1"/>
    <col min="33" max="33" style="4108" width="16.421875" customWidth="1"/>
    <col min="34" max="34" style="4108" width="0.28125" customWidth="1"/>
    <col min="35" max="35" style="4108" width="10.140625" customWidth="1"/>
    <col min="36" max="36" style="4108" width="13.421875" customWidth="1"/>
    <col min="37" max="37" style="4108" width="3.7109375" hidden="1" customWidth="1"/>
    <col min="38" max="38" style="4108" width="3.7109375" customWidth="1"/>
    <col min="39" max="39" style="4108" width="8.7109375" customWidth="1"/>
    <col min="40" max="40" style="4108" width="21.7109375" customWidth="1"/>
    <col min="41" max="41" style="4108" width="9.140625"/>
    <col min="42" max="42" style="4447" width="9.140625"/>
  </cols>
  <sheetData>
    <row s="4112" customFormat="1" customHeight="1" ht="5.25" hidden="1"/>
    <row s="4113" customFormat="1" customHeight="1" ht="5.25" hidden="1">
      <c r="J2" s="459" t="s">
        <v>74</v>
      </c>
      <c r="K2" s="459" t="s">
        <v>75</v>
      </c>
      <c r="P2" s="459" t="s">
        <v>76</v>
      </c>
      <c r="Q2" s="459" t="s">
        <v>75</v>
      </c>
      <c r="W2" s="459" t="s">
        <v>77</v>
      </c>
      <c r="Z2" s="459" t="s">
        <v>78</v>
      </c>
      <c r="AC2" s="459" t="s">
        <v>74</v>
      </c>
      <c r="AD2" s="459" t="s">
        <v>75</v>
      </c>
      <c r="AI2" s="459" t="s">
        <v>74</v>
      </c>
      <c r="AJ2" s="459" t="s">
        <v>75</v>
      </c>
    </row>
    <row s="4115" customFormat="1" customHeight="1" ht="6">
      <c r="AP3" s="424"/>
    </row>
    <row s="4049" customFormat="1" customHeight="1" ht="26.25">
      <c r="A4" s="226"/>
      <c r="B4" s="218"/>
      <c r="C4" s="229"/>
      <c r="D4" s="875" t="s">
        <v>79</v>
      </c>
      <c r="E4" s="875"/>
      <c r="F4" s="875"/>
      <c r="G4" s="875"/>
      <c r="H4" s="875"/>
      <c r="I4" s="394"/>
      <c r="R4" s="319"/>
      <c r="AP4" s="368"/>
    </row>
    <row s="4115" customFormat="1" customHeight="1" ht="6">
      <c r="AP5" s="424"/>
    </row>
    <row customHeight="1" ht="31.5">
      <c r="D6" s="874" t="s">
        <v>58</v>
      </c>
      <c r="E6" s="874" t="s">
        <v>59</v>
      </c>
      <c r="F6" s="874" t="s">
        <v>60</v>
      </c>
      <c r="G6" s="874" t="s">
        <v>58</v>
      </c>
      <c r="H6" s="874" t="s">
        <v>62</v>
      </c>
      <c r="I6" s="396"/>
      <c r="J6" s="913" t="s">
        <v>80</v>
      </c>
      <c r="K6" s="913"/>
      <c r="L6" s="913"/>
      <c r="M6" s="913"/>
      <c r="N6" s="913"/>
      <c r="O6" s="402"/>
      <c r="P6" s="909" t="s">
        <v>81</v>
      </c>
      <c r="Q6" s="910"/>
      <c r="R6" s="910"/>
      <c r="S6" s="910"/>
      <c r="T6" s="910"/>
      <c r="U6" s="910"/>
      <c r="V6" s="910"/>
      <c r="W6" s="910"/>
      <c r="X6" s="910"/>
      <c r="Y6" s="910"/>
      <c r="Z6" s="910"/>
      <c r="AA6" s="911"/>
      <c r="AB6" s="404"/>
      <c r="AC6" s="916" t="s">
        <v>82</v>
      </c>
      <c r="AD6" s="916"/>
      <c r="AE6" s="916"/>
      <c r="AF6" s="916"/>
      <c r="AG6" s="916"/>
      <c r="AH6" s="407"/>
      <c r="AI6" s="874" t="s">
        <v>83</v>
      </c>
      <c r="AJ6" s="874"/>
      <c r="AK6" s="874"/>
      <c r="AL6" s="874"/>
      <c r="AM6" s="884"/>
      <c r="AN6" s="874" t="s">
        <v>84</v>
      </c>
      <c r="AO6" s="347"/>
    </row>
    <row customHeight="1" ht="22.5">
      <c r="D7" s="874"/>
      <c r="E7" s="874"/>
      <c r="F7" s="874"/>
      <c r="G7" s="874"/>
      <c r="H7" s="884"/>
      <c r="I7" s="397"/>
      <c r="J7" s="874" t="s">
        <v>85</v>
      </c>
      <c r="K7" s="884"/>
      <c r="L7" s="883" t="s">
        <v>61</v>
      </c>
      <c r="M7" s="874" t="s">
        <v>58</v>
      </c>
      <c r="N7" s="874" t="s">
        <v>86</v>
      </c>
      <c r="O7" s="396"/>
      <c r="P7" s="874" t="s">
        <v>85</v>
      </c>
      <c r="Q7" s="884"/>
      <c r="R7" s="883" t="s">
        <v>61</v>
      </c>
      <c r="S7" s="874" t="s">
        <v>58</v>
      </c>
      <c r="T7" s="874" t="s">
        <v>86</v>
      </c>
      <c r="U7" s="883" t="s">
        <v>61</v>
      </c>
      <c r="V7" s="874" t="s">
        <v>58</v>
      </c>
      <c r="W7" s="874" t="s">
        <v>87</v>
      </c>
      <c r="X7" s="883" t="s">
        <v>61</v>
      </c>
      <c r="Y7" s="874" t="s">
        <v>58</v>
      </c>
      <c r="Z7" s="874" t="s">
        <v>88</v>
      </c>
      <c r="AA7" s="874" t="s">
        <v>89</v>
      </c>
      <c r="AB7" s="396"/>
      <c r="AC7" s="874" t="s">
        <v>85</v>
      </c>
      <c r="AD7" s="884"/>
      <c r="AE7" s="883" t="s">
        <v>61</v>
      </c>
      <c r="AF7" s="874" t="s">
        <v>58</v>
      </c>
      <c r="AG7" s="874" t="s">
        <v>90</v>
      </c>
      <c r="AH7" s="396"/>
      <c r="AI7" s="874" t="s">
        <v>85</v>
      </c>
      <c r="AJ7" s="884"/>
      <c r="AK7" s="883" t="s">
        <v>61</v>
      </c>
      <c r="AL7" s="874" t="s">
        <v>58</v>
      </c>
      <c r="AM7" s="884" t="s">
        <v>90</v>
      </c>
      <c r="AN7" s="874"/>
      <c r="AO7" s="347"/>
    </row>
    <row customHeight="1" ht="27.75">
      <c r="D8" s="874"/>
      <c r="E8" s="874"/>
      <c r="F8" s="874"/>
      <c r="G8" s="874"/>
      <c r="H8" s="884"/>
      <c r="I8" s="397"/>
      <c r="J8" s="387" t="s">
        <v>91</v>
      </c>
      <c r="K8" s="484" t="s">
        <v>92</v>
      </c>
      <c r="L8" s="883"/>
      <c r="M8" s="874"/>
      <c r="N8" s="874"/>
      <c r="O8" s="396"/>
      <c r="P8" s="413" t="s">
        <v>91</v>
      </c>
      <c r="Q8" s="484" t="s">
        <v>92</v>
      </c>
      <c r="R8" s="883"/>
      <c r="S8" s="874"/>
      <c r="T8" s="874"/>
      <c r="U8" s="883"/>
      <c r="V8" s="874"/>
      <c r="W8" s="874"/>
      <c r="X8" s="883"/>
      <c r="Y8" s="874"/>
      <c r="Z8" s="874"/>
      <c r="AA8" s="874"/>
      <c r="AB8" s="396"/>
      <c r="AC8" s="387" t="s">
        <v>91</v>
      </c>
      <c r="AD8" s="484" t="s">
        <v>92</v>
      </c>
      <c r="AE8" s="883"/>
      <c r="AF8" s="874"/>
      <c r="AG8" s="874"/>
      <c r="AH8" s="396"/>
      <c r="AI8" s="387" t="s">
        <v>91</v>
      </c>
      <c r="AJ8" s="484" t="s">
        <v>92</v>
      </c>
      <c r="AK8" s="883"/>
      <c r="AL8" s="874"/>
      <c r="AM8" s="884"/>
      <c r="AN8" s="874"/>
      <c r="AO8" s="347"/>
    </row>
    <row customHeight="1" ht="11.25" hidden="1">
      <c r="D9" s="250" t="s">
        <v>63</v>
      </c>
      <c r="E9" s="250" t="s">
        <v>64</v>
      </c>
      <c r="F9" s="250" t="s">
        <v>65</v>
      </c>
      <c r="G9" s="879" t="s">
        <v>66</v>
      </c>
      <c r="H9" s="879"/>
      <c r="I9" s="250"/>
      <c r="J9" s="393" t="s">
        <v>93</v>
      </c>
      <c r="K9" s="393" t="s">
        <v>94</v>
      </c>
      <c r="L9" s="912" t="s">
        <v>95</v>
      </c>
      <c r="M9" s="912"/>
      <c r="N9" s="912"/>
      <c r="O9" s="250"/>
      <c r="P9" s="334" t="s">
        <v>96</v>
      </c>
      <c r="Q9" s="388" t="s">
        <v>97</v>
      </c>
      <c r="R9" s="879" t="s">
        <v>98</v>
      </c>
      <c r="S9" s="879"/>
      <c r="T9" s="879"/>
      <c r="U9" s="879" t="s">
        <v>99</v>
      </c>
      <c r="V9" s="879"/>
      <c r="W9" s="879"/>
      <c r="X9" s="879" t="s">
        <v>100</v>
      </c>
      <c r="Y9" s="879"/>
      <c r="Z9" s="879"/>
      <c r="AA9" s="334" t="s">
        <v>101</v>
      </c>
      <c r="AB9" s="250"/>
      <c r="AC9" s="334" t="s">
        <v>102</v>
      </c>
      <c r="AD9" s="388" t="s">
        <v>103</v>
      </c>
      <c r="AE9" s="879" t="s">
        <v>104</v>
      </c>
      <c r="AF9" s="879"/>
      <c r="AG9" s="879"/>
      <c r="AH9" s="250"/>
      <c r="AI9" s="334" t="s">
        <v>105</v>
      </c>
      <c r="AJ9" s="388" t="s">
        <v>106</v>
      </c>
      <c r="AK9" s="879" t="s">
        <v>107</v>
      </c>
      <c r="AL9" s="879"/>
      <c r="AM9" s="879"/>
      <c r="AN9" s="393" t="s">
        <v>108</v>
      </c>
      <c r="AO9" s="245"/>
    </row>
    <row customHeight="1" ht="18.75">
      <c r="D10" s="895" t="s">
        <v>63</v>
      </c>
      <c r="E10" s="897" t="str">
        <f>IF(ISERROR(INDEX(activity,MATCH(D10,List01_N_activity,0))),"",INDEX(activity,MATCH(D10,List01_N_activity,0)))</f>
        <v>Захоронение твердых коммунальных отходов</v>
      </c>
      <c r="F10" s="873" t="str">
        <f>IF(ISERROR(INDEX(activity,MATCH(D10,List01_N_activity,0))),"",OFFSET(INDEX(activity,MATCH(D10,List01_N_activity,0)),,1))</f>
        <v>Тариф на захоронение твердых коммунальных отходов</v>
      </c>
      <c r="G10" s="900">
        <v>1</v>
      </c>
      <c r="H10" s="907" t="s">
        <v>70</v>
      </c>
      <c r="I10" s="398"/>
      <c r="J10" s="1283" t="s">
        <v>18</v>
      </c>
      <c r="K10" s="1283" t="s">
        <v>18</v>
      </c>
      <c r="L10" s="363" t="s">
        <v>67</v>
      </c>
      <c r="M10" s="905" t="s">
        <v>63</v>
      </c>
      <c r="N10" s="1286" t="s">
        <v>67</v>
      </c>
      <c r="O10" s="400"/>
      <c r="P10" s="1288" t="s">
        <v>18</v>
      </c>
      <c r="Q10" s="1288" t="s">
        <v>18</v>
      </c>
      <c r="R10" s="365" t="s">
        <v>67</v>
      </c>
      <c r="S10" s="905" t="s">
        <v>63</v>
      </c>
      <c r="T10" s="1290" t="s">
        <v>16</v>
      </c>
      <c r="U10" s="360" t="s">
        <v>67</v>
      </c>
      <c r="V10" s="908" t="s">
        <v>63</v>
      </c>
      <c r="W10" s="1293" t="s">
        <v>109</v>
      </c>
      <c r="X10" s="363" t="s">
        <v>67</v>
      </c>
      <c r="Y10" s="905" t="s">
        <v>63</v>
      </c>
      <c r="Z10" s="1294" t="s">
        <v>110</v>
      </c>
      <c r="AA10" s="894" t="s">
        <v>111</v>
      </c>
      <c r="AB10" s="403"/>
      <c r="AC10" s="1283" t="s">
        <v>18</v>
      </c>
      <c r="AD10" s="1283" t="s">
        <v>18</v>
      </c>
      <c r="AE10" s="363" t="s">
        <v>67</v>
      </c>
      <c r="AF10" s="905" t="s">
        <v>63</v>
      </c>
      <c r="AG10" s="1297" t="s">
        <v>67</v>
      </c>
      <c r="AH10" s="408"/>
      <c r="AI10" s="1283" t="s">
        <v>18</v>
      </c>
      <c r="AJ10" s="1283" t="s">
        <v>18</v>
      </c>
      <c r="AK10" s="342" t="s">
        <v>67</v>
      </c>
      <c r="AL10" s="341" t="s">
        <v>63</v>
      </c>
      <c r="AM10" s="1301" t="s">
        <v>67</v>
      </c>
      <c r="AN10" s="689"/>
      <c r="AO10" s="347"/>
      <c r="AP10" s="315" t="s">
        <v>112</v>
      </c>
    </row>
    <row customHeight="1" ht="47.25">
      <c r="D11" s="895"/>
      <c r="E11" s="897"/>
      <c r="F11" s="873"/>
      <c r="G11" s="900"/>
      <c r="H11" s="897"/>
      <c r="I11" s="395"/>
      <c r="J11" s="1305"/>
      <c r="K11" s="1305" t="s">
        <v>18</v>
      </c>
      <c r="L11" s="364" t="s">
        <v>67</v>
      </c>
      <c r="M11" s="905"/>
      <c r="N11" s="1286" t="s">
        <v>67</v>
      </c>
      <c r="O11" s="400"/>
      <c r="P11" s="1307"/>
      <c r="Q11" s="1307" t="s">
        <v>18</v>
      </c>
      <c r="R11" s="366" t="s">
        <v>67</v>
      </c>
      <c r="S11" s="905"/>
      <c r="T11" s="1290"/>
      <c r="U11" s="361" t="s">
        <v>67</v>
      </c>
      <c r="V11" s="908"/>
      <c r="W11" s="1293"/>
      <c r="X11" s="364" t="s">
        <v>67</v>
      </c>
      <c r="Y11" s="905"/>
      <c r="Z11" s="1294" t="s">
        <v>67</v>
      </c>
      <c r="AA11" s="894" t="s">
        <v>67</v>
      </c>
      <c r="AB11" s="403"/>
      <c r="AC11" s="1305"/>
      <c r="AD11" s="1305" t="s">
        <v>18</v>
      </c>
      <c r="AE11" s="364" t="s">
        <v>67</v>
      </c>
      <c r="AF11" s="905"/>
      <c r="AG11" s="1310" t="s">
        <v>67</v>
      </c>
      <c r="AH11" s="406"/>
      <c r="AI11" s="1312"/>
      <c r="AJ11" s="1312" t="s">
        <v>18</v>
      </c>
      <c r="AK11" s="348" t="s">
        <v>67</v>
      </c>
      <c r="AL11" s="346"/>
      <c r="AM11" s="893" t="s">
        <v>67</v>
      </c>
      <c r="AN11" s="902"/>
      <c r="AO11" s="347"/>
      <c r="AP11" s="315" t="s">
        <v>113</v>
      </c>
    </row>
    <row customHeight="1" ht="0.75" hidden="1">
      <c r="D12" s="895"/>
      <c r="E12" s="897"/>
      <c r="F12" s="873"/>
      <c r="G12" s="900"/>
      <c r="H12" s="897"/>
      <c r="I12" s="395"/>
      <c r="J12" s="1305"/>
      <c r="K12" s="1305" t="s">
        <v>18</v>
      </c>
      <c r="L12" s="364" t="s">
        <v>67</v>
      </c>
      <c r="M12" s="905"/>
      <c r="N12" s="1286" t="s">
        <v>67</v>
      </c>
      <c r="O12" s="400"/>
      <c r="P12" s="1307"/>
      <c r="Q12" s="1307" t="s">
        <v>18</v>
      </c>
      <c r="R12" s="366" t="s">
        <v>67</v>
      </c>
      <c r="S12" s="905"/>
      <c r="T12" s="1290"/>
      <c r="U12" s="361" t="s">
        <v>67</v>
      </c>
      <c r="V12" s="908"/>
      <c r="W12" s="1293"/>
      <c r="X12" s="364" t="s">
        <v>67</v>
      </c>
      <c r="Y12" s="905"/>
      <c r="Z12" s="1294" t="s">
        <v>67</v>
      </c>
      <c r="AA12" s="894" t="s">
        <v>67</v>
      </c>
      <c r="AB12" s="403"/>
      <c r="AC12" s="1312"/>
      <c r="AD12" s="1312" t="s">
        <v>18</v>
      </c>
      <c r="AE12" s="345" t="s">
        <v>67</v>
      </c>
      <c r="AF12" s="346"/>
      <c r="AG12" s="893" t="s">
        <v>67</v>
      </c>
      <c r="AH12" s="893"/>
      <c r="AI12" s="893"/>
      <c r="AJ12" s="893"/>
      <c r="AK12" s="893" t="s">
        <v>67</v>
      </c>
      <c r="AL12" s="893"/>
      <c r="AM12" s="893"/>
      <c r="AN12" s="902"/>
      <c r="AO12" s="347"/>
      <c r="AP12" s="315" t="s">
        <v>113</v>
      </c>
    </row>
    <row customHeight="1" ht="0.75" hidden="1">
      <c r="D13" s="895"/>
      <c r="E13" s="897"/>
      <c r="F13" s="873"/>
      <c r="G13" s="900"/>
      <c r="H13" s="897"/>
      <c r="I13" s="395"/>
      <c r="J13" s="1305"/>
      <c r="K13" s="1305" t="s">
        <v>18</v>
      </c>
      <c r="L13" s="364" t="s">
        <v>67</v>
      </c>
      <c r="M13" s="905"/>
      <c r="N13" s="1286" t="s">
        <v>67</v>
      </c>
      <c r="O13" s="400"/>
      <c r="P13" s="1307"/>
      <c r="Q13" s="1307" t="s">
        <v>18</v>
      </c>
      <c r="R13" s="366" t="s">
        <v>67</v>
      </c>
      <c r="S13" s="905"/>
      <c r="T13" s="1290"/>
      <c r="U13" s="361" t="s">
        <v>67</v>
      </c>
      <c r="V13" s="908"/>
      <c r="W13" s="1293"/>
      <c r="X13" s="349" t="s">
        <v>67</v>
      </c>
      <c r="Y13" s="346"/>
      <c r="Z13" s="893" t="s">
        <v>67</v>
      </c>
      <c r="AA13" s="893"/>
      <c r="AB13" s="405"/>
      <c r="AC13" s="355"/>
      <c r="AD13" s="355"/>
      <c r="AE13" s="355" t="s">
        <v>67</v>
      </c>
      <c r="AF13" s="355"/>
      <c r="AG13" s="355"/>
      <c r="AH13" s="355"/>
      <c r="AI13" s="355"/>
      <c r="AJ13" s="355"/>
      <c r="AK13" s="355" t="s">
        <v>67</v>
      </c>
      <c r="AL13" s="355"/>
      <c r="AM13" s="355"/>
      <c r="AN13" s="356"/>
      <c r="AO13" s="347"/>
      <c r="AP13" s="315" t="s">
        <v>113</v>
      </c>
    </row>
    <row customHeight="1" ht="0.75" hidden="1">
      <c r="D14" s="895"/>
      <c r="E14" s="897"/>
      <c r="F14" s="873"/>
      <c r="G14" s="900"/>
      <c r="H14" s="897"/>
      <c r="I14" s="395"/>
      <c r="J14" s="1305"/>
      <c r="K14" s="1305" t="s">
        <v>18</v>
      </c>
      <c r="L14" s="364" t="s">
        <v>67</v>
      </c>
      <c r="M14" s="905"/>
      <c r="N14" s="1286" t="s">
        <v>67</v>
      </c>
      <c r="O14" s="400"/>
      <c r="P14" s="1307"/>
      <c r="Q14" s="1307" t="s">
        <v>18</v>
      </c>
      <c r="R14" s="366" t="s">
        <v>67</v>
      </c>
      <c r="S14" s="905"/>
      <c r="T14" s="1290"/>
      <c r="U14" s="362" t="s">
        <v>67</v>
      </c>
      <c r="V14" s="346"/>
      <c r="W14" s="893" t="s">
        <v>67</v>
      </c>
      <c r="X14" s="893" t="s">
        <v>67</v>
      </c>
      <c r="Y14" s="893"/>
      <c r="Z14" s="893"/>
      <c r="AA14" s="893"/>
      <c r="AB14" s="389"/>
      <c r="AC14" s="355"/>
      <c r="AD14" s="355"/>
      <c r="AE14" s="355" t="s">
        <v>67</v>
      </c>
      <c r="AF14" s="355"/>
      <c r="AG14" s="355"/>
      <c r="AH14" s="355"/>
      <c r="AI14" s="355"/>
      <c r="AJ14" s="355"/>
      <c r="AK14" s="355" t="s">
        <v>67</v>
      </c>
      <c r="AL14" s="355"/>
      <c r="AM14" s="355"/>
      <c r="AN14" s="356"/>
      <c r="AO14" s="347"/>
      <c r="AP14" s="315" t="s">
        <v>113</v>
      </c>
    </row>
    <row customHeight="1" ht="0.75" hidden="1">
      <c r="D15" s="895"/>
      <c r="E15" s="897"/>
      <c r="F15" s="873"/>
      <c r="G15" s="900"/>
      <c r="H15" s="897"/>
      <c r="I15" s="395"/>
      <c r="J15" s="1305"/>
      <c r="K15" s="1305" t="s">
        <v>18</v>
      </c>
      <c r="L15" s="364" t="s">
        <v>67</v>
      </c>
      <c r="M15" s="905"/>
      <c r="N15" s="1286" t="s">
        <v>67</v>
      </c>
      <c r="O15" s="401"/>
      <c r="P15" s="1325"/>
      <c r="Q15" s="1325" t="s">
        <v>18</v>
      </c>
      <c r="R15" s="349" t="s">
        <v>67</v>
      </c>
      <c r="S15" s="340"/>
      <c r="T15" s="893" t="s">
        <v>67</v>
      </c>
      <c r="U15" s="893" t="s">
        <v>67</v>
      </c>
      <c r="V15" s="893"/>
      <c r="W15" s="893"/>
      <c r="X15" s="893" t="s">
        <v>67</v>
      </c>
      <c r="Y15" s="893"/>
      <c r="Z15" s="893"/>
      <c r="AA15" s="893"/>
      <c r="AB15" s="893"/>
      <c r="AC15" s="893"/>
      <c r="AD15" s="893"/>
      <c r="AE15" s="893" t="s">
        <v>67</v>
      </c>
      <c r="AF15" s="893"/>
      <c r="AG15" s="893"/>
      <c r="AH15" s="893"/>
      <c r="AI15" s="893"/>
      <c r="AJ15" s="893"/>
      <c r="AK15" s="893" t="s">
        <v>67</v>
      </c>
      <c r="AL15" s="893"/>
      <c r="AM15" s="893"/>
      <c r="AN15" s="902"/>
      <c r="AO15" s="347"/>
      <c r="AP15" s="315" t="s">
        <v>113</v>
      </c>
    </row>
    <row customHeight="1" ht="0.75" hidden="1">
      <c r="D16" s="895"/>
      <c r="E16" s="897"/>
      <c r="F16" s="873"/>
      <c r="G16" s="901"/>
      <c r="H16" s="898"/>
      <c r="I16" s="395"/>
      <c r="J16" s="1305"/>
      <c r="K16" s="1305" t="s">
        <v>18</v>
      </c>
      <c r="L16" s="343" t="s">
        <v>67</v>
      </c>
      <c r="M16" s="344"/>
      <c r="N16" s="903" t="s">
        <v>67</v>
      </c>
      <c r="O16" s="903"/>
      <c r="P16" s="903"/>
      <c r="Q16" s="903"/>
      <c r="R16" s="903" t="s">
        <v>67</v>
      </c>
      <c r="S16" s="903"/>
      <c r="T16" s="903"/>
      <c r="U16" s="903" t="s">
        <v>67</v>
      </c>
      <c r="V16" s="903"/>
      <c r="W16" s="903"/>
      <c r="X16" s="903" t="s">
        <v>67</v>
      </c>
      <c r="Y16" s="903"/>
      <c r="Z16" s="903"/>
      <c r="AA16" s="903"/>
      <c r="AB16" s="903"/>
      <c r="AC16" s="903"/>
      <c r="AD16" s="903"/>
      <c r="AE16" s="903" t="s">
        <v>67</v>
      </c>
      <c r="AF16" s="903"/>
      <c r="AG16" s="903"/>
      <c r="AH16" s="903"/>
      <c r="AI16" s="903"/>
      <c r="AJ16" s="903"/>
      <c r="AK16" s="903" t="s">
        <v>67</v>
      </c>
      <c r="AL16" s="903"/>
      <c r="AM16" s="903"/>
      <c r="AN16" s="904"/>
      <c r="AO16" s="347"/>
      <c r="AP16" s="315" t="s">
        <v>113</v>
      </c>
    </row>
    <row s="4196" customFormat="1" customHeight="1" ht="18.75">
      <c r="A17" s="1215"/>
      <c r="B17" s="1215"/>
      <c r="C17" s="1215"/>
      <c r="D17" s="1333"/>
      <c r="E17" s="1334"/>
      <c r="F17" s="1334"/>
      <c r="G17" s="1335" t="s">
        <v>64</v>
      </c>
      <c r="H17" s="1239" t="s">
        <v>72</v>
      </c>
      <c r="I17" s="1336"/>
      <c r="J17" s="1337" t="s">
        <v>18</v>
      </c>
      <c r="K17" s="1337" t="s">
        <v>18</v>
      </c>
      <c r="L17" s="1338" t="s">
        <v>67</v>
      </c>
      <c r="M17" s="1339" t="s">
        <v>63</v>
      </c>
      <c r="N17" s="1340" t="s">
        <v>67</v>
      </c>
      <c r="O17" s="1341"/>
      <c r="P17" s="1342" t="s">
        <v>18</v>
      </c>
      <c r="Q17" s="1342" t="s">
        <v>18</v>
      </c>
      <c r="R17" s="1343" t="s">
        <v>67</v>
      </c>
      <c r="S17" s="1339" t="s">
        <v>63</v>
      </c>
      <c r="T17" s="1344" t="s">
        <v>16</v>
      </c>
      <c r="U17" s="1345" t="s">
        <v>67</v>
      </c>
      <c r="V17" s="1346" t="s">
        <v>63</v>
      </c>
      <c r="W17" s="1239" t="s">
        <v>114</v>
      </c>
      <c r="X17" s="1347" t="s">
        <v>67</v>
      </c>
      <c r="Y17" s="1339" t="s">
        <v>63</v>
      </c>
      <c r="Z17" s="1344" t="s">
        <v>115</v>
      </c>
      <c r="AA17" s="1348" t="s">
        <v>116</v>
      </c>
      <c r="AB17" s="1349"/>
      <c r="AC17" s="1337" t="s">
        <v>18</v>
      </c>
      <c r="AD17" s="1337" t="s">
        <v>18</v>
      </c>
      <c r="AE17" s="1347" t="s">
        <v>67</v>
      </c>
      <c r="AF17" s="1339" t="s">
        <v>63</v>
      </c>
      <c r="AG17" s="1350" t="s">
        <v>67</v>
      </c>
      <c r="AH17" s="1351"/>
      <c r="AI17" s="1337" t="s">
        <v>18</v>
      </c>
      <c r="AJ17" s="1337" t="s">
        <v>18</v>
      </c>
      <c r="AK17" s="1352" t="s">
        <v>67</v>
      </c>
      <c r="AL17" s="1353" t="s">
        <v>63</v>
      </c>
      <c r="AM17" s="1354" t="s">
        <v>67</v>
      </c>
      <c r="AN17" s="1355"/>
      <c r="AO17" s="1356"/>
      <c r="AP17" s="1357" t="s">
        <v>112</v>
      </c>
    </row>
    <row s="4196" customFormat="1" customHeight="1" ht="47.25">
      <c r="A18" s="1215"/>
      <c r="B18" s="1215"/>
      <c r="C18" s="1215"/>
      <c r="D18" s="1333"/>
      <c r="E18" s="1334"/>
      <c r="F18" s="1334"/>
      <c r="G18" s="1335">
        <v>1</v>
      </c>
      <c r="H18" s="1233"/>
      <c r="I18" s="1358"/>
      <c r="J18" s="1359"/>
      <c r="K18" s="1359" t="s">
        <v>18</v>
      </c>
      <c r="L18" s="1360" t="s">
        <v>67</v>
      </c>
      <c r="M18" s="1339"/>
      <c r="N18" s="1340" t="s">
        <v>67</v>
      </c>
      <c r="O18" s="1341"/>
      <c r="P18" s="1361"/>
      <c r="Q18" s="1361" t="s">
        <v>18</v>
      </c>
      <c r="R18" s="1362" t="s">
        <v>67</v>
      </c>
      <c r="S18" s="1339"/>
      <c r="T18" s="1344"/>
      <c r="U18" s="1363" t="s">
        <v>67</v>
      </c>
      <c r="V18" s="1346"/>
      <c r="W18" s="1239"/>
      <c r="X18" s="1364" t="s">
        <v>67</v>
      </c>
      <c r="Y18" s="1339"/>
      <c r="Z18" s="1344" t="s">
        <v>67</v>
      </c>
      <c r="AA18" s="1348" t="s">
        <v>67</v>
      </c>
      <c r="AB18" s="1349"/>
      <c r="AC18" s="1359"/>
      <c r="AD18" s="1359" t="s">
        <v>18</v>
      </c>
      <c r="AE18" s="1364" t="s">
        <v>67</v>
      </c>
      <c r="AF18" s="1339"/>
      <c r="AG18" s="1365" t="s">
        <v>67</v>
      </c>
      <c r="AH18" s="1366"/>
      <c r="AI18" s="1367"/>
      <c r="AJ18" s="1367" t="s">
        <v>18</v>
      </c>
      <c r="AK18" s="1368" t="s">
        <v>67</v>
      </c>
      <c r="AL18" s="1369"/>
      <c r="AM18" s="1370" t="s">
        <v>67</v>
      </c>
      <c r="AN18" s="1371"/>
      <c r="AO18" s="1356"/>
      <c r="AP18" s="1357" t="s">
        <v>113</v>
      </c>
    </row>
    <row s="4196" customFormat="1" customHeight="1" ht="0.75" hidden="1">
      <c r="A19" s="1215"/>
      <c r="B19" s="1215"/>
      <c r="C19" s="1215"/>
      <c r="D19" s="1333"/>
      <c r="E19" s="1334"/>
      <c r="F19" s="1334"/>
      <c r="G19" s="1335">
        <v>1</v>
      </c>
      <c r="H19" s="1233"/>
      <c r="I19" s="1358"/>
      <c r="J19" s="1359"/>
      <c r="K19" s="1359" t="s">
        <v>18</v>
      </c>
      <c r="L19" s="1360" t="s">
        <v>67</v>
      </c>
      <c r="M19" s="1339"/>
      <c r="N19" s="1340" t="s">
        <v>67</v>
      </c>
      <c r="O19" s="1341"/>
      <c r="P19" s="1361"/>
      <c r="Q19" s="1361" t="s">
        <v>18</v>
      </c>
      <c r="R19" s="1362" t="s">
        <v>67</v>
      </c>
      <c r="S19" s="1339"/>
      <c r="T19" s="1344"/>
      <c r="U19" s="1363" t="s">
        <v>67</v>
      </c>
      <c r="V19" s="1346"/>
      <c r="W19" s="1239"/>
      <c r="X19" s="1364" t="s">
        <v>67</v>
      </c>
      <c r="Y19" s="1339"/>
      <c r="Z19" s="1344" t="s">
        <v>67</v>
      </c>
      <c r="AA19" s="1348" t="s">
        <v>67</v>
      </c>
      <c r="AB19" s="1349"/>
      <c r="AC19" s="1367"/>
      <c r="AD19" s="1367" t="s">
        <v>18</v>
      </c>
      <c r="AE19" s="1372" t="s">
        <v>67</v>
      </c>
      <c r="AF19" s="1373"/>
      <c r="AG19" s="1374" t="s">
        <v>67</v>
      </c>
      <c r="AH19" s="1375"/>
      <c r="AI19" s="1376"/>
      <c r="AJ19" s="1377"/>
      <c r="AK19" s="1378" t="s">
        <v>67</v>
      </c>
      <c r="AL19" s="1379"/>
      <c r="AM19" s="1380"/>
      <c r="AN19" s="1381"/>
      <c r="AO19" s="1356"/>
      <c r="AP19" s="1357" t="s">
        <v>113</v>
      </c>
    </row>
    <row s="4196" customFormat="1" customHeight="1" ht="0.75" hidden="1">
      <c r="A20" s="1215"/>
      <c r="B20" s="1215"/>
      <c r="C20" s="1215"/>
      <c r="D20" s="1333"/>
      <c r="E20" s="1334"/>
      <c r="F20" s="1334"/>
      <c r="G20" s="1335">
        <v>1</v>
      </c>
      <c r="H20" s="1233"/>
      <c r="I20" s="1358"/>
      <c r="J20" s="1359"/>
      <c r="K20" s="1359" t="s">
        <v>18</v>
      </c>
      <c r="L20" s="1360" t="s">
        <v>67</v>
      </c>
      <c r="M20" s="1339"/>
      <c r="N20" s="1340" t="s">
        <v>67</v>
      </c>
      <c r="O20" s="1341"/>
      <c r="P20" s="1361"/>
      <c r="Q20" s="1361" t="s">
        <v>18</v>
      </c>
      <c r="R20" s="1362" t="s">
        <v>67</v>
      </c>
      <c r="S20" s="1339"/>
      <c r="T20" s="1344"/>
      <c r="U20" s="1363" t="s">
        <v>67</v>
      </c>
      <c r="V20" s="1346"/>
      <c r="W20" s="1239"/>
      <c r="X20" s="1382" t="s">
        <v>67</v>
      </c>
      <c r="Y20" s="1383"/>
      <c r="Z20" s="1384" t="s">
        <v>67</v>
      </c>
      <c r="AA20" s="1385"/>
      <c r="AB20" s="1386"/>
      <c r="AC20" s="1387"/>
      <c r="AD20" s="1388"/>
      <c r="AE20" s="1389" t="s">
        <v>67</v>
      </c>
      <c r="AF20" s="1390"/>
      <c r="AG20" s="1391"/>
      <c r="AH20" s="1392"/>
      <c r="AI20" s="1393"/>
      <c r="AJ20" s="1394"/>
      <c r="AK20" s="1395" t="s">
        <v>67</v>
      </c>
      <c r="AL20" s="1396"/>
      <c r="AM20" s="1397"/>
      <c r="AN20" s="1398"/>
      <c r="AO20" s="1356"/>
      <c r="AP20" s="1357" t="s">
        <v>113</v>
      </c>
    </row>
    <row s="4196" customFormat="1" customHeight="1" ht="0.75" hidden="1">
      <c r="A21" s="1215"/>
      <c r="B21" s="1215"/>
      <c r="C21" s="1215"/>
      <c r="D21" s="1333"/>
      <c r="E21" s="1334"/>
      <c r="F21" s="1334"/>
      <c r="G21" s="1335">
        <v>1</v>
      </c>
      <c r="H21" s="1233"/>
      <c r="I21" s="1358"/>
      <c r="J21" s="1359"/>
      <c r="K21" s="1359" t="s">
        <v>18</v>
      </c>
      <c r="L21" s="1360" t="s">
        <v>67</v>
      </c>
      <c r="M21" s="1339"/>
      <c r="N21" s="1340" t="s">
        <v>67</v>
      </c>
      <c r="O21" s="1341"/>
      <c r="P21" s="1361"/>
      <c r="Q21" s="1361" t="s">
        <v>18</v>
      </c>
      <c r="R21" s="1362" t="s">
        <v>67</v>
      </c>
      <c r="S21" s="1339"/>
      <c r="T21" s="1344"/>
      <c r="U21" s="1399" t="s">
        <v>67</v>
      </c>
      <c r="V21" s="1400"/>
      <c r="W21" s="1401" t="s">
        <v>67</v>
      </c>
      <c r="X21" s="1402" t="s">
        <v>67</v>
      </c>
      <c r="Y21" s="1403"/>
      <c r="Z21" s="1404"/>
      <c r="AA21" s="1405"/>
      <c r="AB21" s="1406"/>
      <c r="AC21" s="1407"/>
      <c r="AD21" s="1408"/>
      <c r="AE21" s="1409" t="s">
        <v>67</v>
      </c>
      <c r="AF21" s="1410"/>
      <c r="AG21" s="1411"/>
      <c r="AH21" s="1412"/>
      <c r="AI21" s="1413"/>
      <c r="AJ21" s="1414"/>
      <c r="AK21" s="1415" t="s">
        <v>67</v>
      </c>
      <c r="AL21" s="1416"/>
      <c r="AM21" s="1417"/>
      <c r="AN21" s="1418"/>
      <c r="AO21" s="1356"/>
      <c r="AP21" s="1357" t="s">
        <v>113</v>
      </c>
    </row>
    <row s="4196" customFormat="1" customHeight="1" ht="0.75" hidden="1">
      <c r="A22" s="1215"/>
      <c r="B22" s="1215"/>
      <c r="C22" s="1215"/>
      <c r="D22" s="1333"/>
      <c r="E22" s="1334"/>
      <c r="F22" s="1334"/>
      <c r="G22" s="1335">
        <v>1</v>
      </c>
      <c r="H22" s="1233"/>
      <c r="I22" s="1358"/>
      <c r="J22" s="1359"/>
      <c r="K22" s="1359" t="s">
        <v>18</v>
      </c>
      <c r="L22" s="1360" t="s">
        <v>67</v>
      </c>
      <c r="M22" s="1339"/>
      <c r="N22" s="1340" t="s">
        <v>67</v>
      </c>
      <c r="O22" s="1419"/>
      <c r="P22" s="1420"/>
      <c r="Q22" s="1420" t="s">
        <v>18</v>
      </c>
      <c r="R22" s="1382" t="s">
        <v>67</v>
      </c>
      <c r="S22" s="1421"/>
      <c r="T22" s="1422" t="s">
        <v>67</v>
      </c>
      <c r="U22" s="1423" t="s">
        <v>67</v>
      </c>
      <c r="V22" s="1424"/>
      <c r="W22" s="1425"/>
      <c r="X22" s="1426" t="s">
        <v>67</v>
      </c>
      <c r="Y22" s="1427"/>
      <c r="Z22" s="1428"/>
      <c r="AA22" s="1429"/>
      <c r="AB22" s="1430"/>
      <c r="AC22" s="1431"/>
      <c r="AD22" s="1432"/>
      <c r="AE22" s="1433" t="s">
        <v>67</v>
      </c>
      <c r="AF22" s="1434"/>
      <c r="AG22" s="1435"/>
      <c r="AH22" s="1436"/>
      <c r="AI22" s="1437"/>
      <c r="AJ22" s="1438"/>
      <c r="AK22" s="1439" t="s">
        <v>67</v>
      </c>
      <c r="AL22" s="1440"/>
      <c r="AM22" s="1441"/>
      <c r="AN22" s="1442"/>
      <c r="AO22" s="1356"/>
      <c r="AP22" s="1357" t="s">
        <v>113</v>
      </c>
    </row>
    <row s="4196" customFormat="1" customHeight="1" ht="0.75" hidden="1">
      <c r="A23" s="1215"/>
      <c r="B23" s="1215"/>
      <c r="C23" s="1215"/>
      <c r="D23" s="1333"/>
      <c r="E23" s="1334"/>
      <c r="F23" s="1334"/>
      <c r="G23" s="1335">
        <v>1</v>
      </c>
      <c r="H23" s="1233"/>
      <c r="I23" s="1358"/>
      <c r="J23" s="1359"/>
      <c r="K23" s="1359" t="s">
        <v>18</v>
      </c>
      <c r="L23" s="1443" t="s">
        <v>67</v>
      </c>
      <c r="M23" s="1444"/>
      <c r="N23" s="1445" t="s">
        <v>67</v>
      </c>
      <c r="O23" s="1446"/>
      <c r="P23" s="1447"/>
      <c r="Q23" s="1448"/>
      <c r="R23" s="1449" t="s">
        <v>67</v>
      </c>
      <c r="S23" s="1450"/>
      <c r="T23" s="1451"/>
      <c r="U23" s="1452" t="s">
        <v>67</v>
      </c>
      <c r="V23" s="1453"/>
      <c r="W23" s="1454"/>
      <c r="X23" s="1455" t="s">
        <v>67</v>
      </c>
      <c r="Y23" s="1456"/>
      <c r="Z23" s="1457"/>
      <c r="AA23" s="1458"/>
      <c r="AB23" s="1459"/>
      <c r="AC23" s="1460"/>
      <c r="AD23" s="1461"/>
      <c r="AE23" s="1462" t="s">
        <v>67</v>
      </c>
      <c r="AF23" s="1463"/>
      <c r="AG23" s="1464"/>
      <c r="AH23" s="1465"/>
      <c r="AI23" s="1466"/>
      <c r="AJ23" s="1467"/>
      <c r="AK23" s="1468" t="s">
        <v>67</v>
      </c>
      <c r="AL23" s="1469"/>
      <c r="AM23" s="1470"/>
      <c r="AN23" s="1471"/>
      <c r="AO23" s="1356"/>
      <c r="AP23" s="1357" t="s">
        <v>113</v>
      </c>
    </row>
    <row s="4196" customFormat="1" customHeight="1" ht="18.75">
      <c r="A24" s="1215"/>
      <c r="B24" s="1215"/>
      <c r="C24" s="1215"/>
      <c r="D24" s="1333"/>
      <c r="E24" s="1334"/>
      <c r="F24" s="1334"/>
      <c r="G24" s="1335" t="s">
        <v>65</v>
      </c>
      <c r="H24" s="1239" t="s">
        <v>73</v>
      </c>
      <c r="I24" s="1336"/>
      <c r="J24" s="1337" t="s">
        <v>18</v>
      </c>
      <c r="K24" s="1337" t="s">
        <v>18</v>
      </c>
      <c r="L24" s="1338" t="s">
        <v>67</v>
      </c>
      <c r="M24" s="1339" t="s">
        <v>63</v>
      </c>
      <c r="N24" s="1340" t="s">
        <v>67</v>
      </c>
      <c r="O24" s="1341"/>
      <c r="P24" s="1342" t="s">
        <v>18</v>
      </c>
      <c r="Q24" s="1342" t="s">
        <v>18</v>
      </c>
      <c r="R24" s="1343" t="s">
        <v>67</v>
      </c>
      <c r="S24" s="1339" t="s">
        <v>63</v>
      </c>
      <c r="T24" s="1344" t="s">
        <v>16</v>
      </c>
      <c r="U24" s="1345" t="s">
        <v>67</v>
      </c>
      <c r="V24" s="1346" t="s">
        <v>63</v>
      </c>
      <c r="W24" s="1239" t="s">
        <v>114</v>
      </c>
      <c r="X24" s="1347" t="s">
        <v>67</v>
      </c>
      <c r="Y24" s="1339" t="s">
        <v>63</v>
      </c>
      <c r="Z24" s="1344" t="s">
        <v>117</v>
      </c>
      <c r="AA24" s="1348" t="s">
        <v>118</v>
      </c>
      <c r="AB24" s="1349"/>
      <c r="AC24" s="1337" t="s">
        <v>18</v>
      </c>
      <c r="AD24" s="1337" t="s">
        <v>18</v>
      </c>
      <c r="AE24" s="1347" t="s">
        <v>67</v>
      </c>
      <c r="AF24" s="1339" t="s">
        <v>63</v>
      </c>
      <c r="AG24" s="1350" t="s">
        <v>67</v>
      </c>
      <c r="AH24" s="1351"/>
      <c r="AI24" s="1337" t="s">
        <v>18</v>
      </c>
      <c r="AJ24" s="1337" t="s">
        <v>18</v>
      </c>
      <c r="AK24" s="1352" t="s">
        <v>67</v>
      </c>
      <c r="AL24" s="1353" t="s">
        <v>63</v>
      </c>
      <c r="AM24" s="1354" t="s">
        <v>67</v>
      </c>
      <c r="AN24" s="1355"/>
      <c r="AO24" s="1356"/>
      <c r="AP24" s="1357" t="s">
        <v>112</v>
      </c>
    </row>
    <row s="4196" customFormat="1" customHeight="1" ht="47.25">
      <c r="A25" s="1215"/>
      <c r="B25" s="1215"/>
      <c r="C25" s="1215"/>
      <c r="D25" s="1333"/>
      <c r="E25" s="1334"/>
      <c r="F25" s="1334"/>
      <c r="G25" s="1335" t="s">
        <v>64</v>
      </c>
      <c r="H25" s="1233"/>
      <c r="I25" s="1358"/>
      <c r="J25" s="1359"/>
      <c r="K25" s="1359" t="s">
        <v>18</v>
      </c>
      <c r="L25" s="1360" t="s">
        <v>67</v>
      </c>
      <c r="M25" s="1339"/>
      <c r="N25" s="1340" t="s">
        <v>67</v>
      </c>
      <c r="O25" s="1341"/>
      <c r="P25" s="1361"/>
      <c r="Q25" s="1361" t="s">
        <v>18</v>
      </c>
      <c r="R25" s="1362" t="s">
        <v>67</v>
      </c>
      <c r="S25" s="1339"/>
      <c r="T25" s="1344"/>
      <c r="U25" s="1363" t="s">
        <v>67</v>
      </c>
      <c r="V25" s="1346"/>
      <c r="W25" s="1239"/>
      <c r="X25" s="1364" t="s">
        <v>67</v>
      </c>
      <c r="Y25" s="1339"/>
      <c r="Z25" s="1344" t="s">
        <v>67</v>
      </c>
      <c r="AA25" s="1348" t="s">
        <v>67</v>
      </c>
      <c r="AB25" s="1349"/>
      <c r="AC25" s="1359"/>
      <c r="AD25" s="1359" t="s">
        <v>18</v>
      </c>
      <c r="AE25" s="1364" t="s">
        <v>67</v>
      </c>
      <c r="AF25" s="1339"/>
      <c r="AG25" s="1365" t="s">
        <v>67</v>
      </c>
      <c r="AH25" s="1366"/>
      <c r="AI25" s="1367"/>
      <c r="AJ25" s="1367" t="s">
        <v>18</v>
      </c>
      <c r="AK25" s="1368" t="s">
        <v>67</v>
      </c>
      <c r="AL25" s="1472"/>
      <c r="AM25" s="1473" t="s">
        <v>67</v>
      </c>
      <c r="AN25" s="1474"/>
      <c r="AO25" s="1356"/>
      <c r="AP25" s="1357" t="s">
        <v>113</v>
      </c>
    </row>
    <row s="4196" customFormat="1" customHeight="1" ht="0.75" hidden="1">
      <c r="A26" s="1215"/>
      <c r="B26" s="1215"/>
      <c r="C26" s="1215"/>
      <c r="D26" s="1333"/>
      <c r="E26" s="1334"/>
      <c r="F26" s="1334"/>
      <c r="G26" s="1335" t="s">
        <v>64</v>
      </c>
      <c r="H26" s="1233"/>
      <c r="I26" s="1358"/>
      <c r="J26" s="1359"/>
      <c r="K26" s="1359" t="s">
        <v>18</v>
      </c>
      <c r="L26" s="1360" t="s">
        <v>67</v>
      </c>
      <c r="M26" s="1339"/>
      <c r="N26" s="1340" t="s">
        <v>67</v>
      </c>
      <c r="O26" s="1341"/>
      <c r="P26" s="1361"/>
      <c r="Q26" s="1361" t="s">
        <v>18</v>
      </c>
      <c r="R26" s="1362" t="s">
        <v>67</v>
      </c>
      <c r="S26" s="1339"/>
      <c r="T26" s="1344"/>
      <c r="U26" s="1363" t="s">
        <v>67</v>
      </c>
      <c r="V26" s="1346"/>
      <c r="W26" s="1239"/>
      <c r="X26" s="1364" t="s">
        <v>67</v>
      </c>
      <c r="Y26" s="1339"/>
      <c r="Z26" s="1344" t="s">
        <v>67</v>
      </c>
      <c r="AA26" s="1348" t="s">
        <v>67</v>
      </c>
      <c r="AB26" s="1349"/>
      <c r="AC26" s="1367"/>
      <c r="AD26" s="1367" t="s">
        <v>18</v>
      </c>
      <c r="AE26" s="1372" t="s">
        <v>67</v>
      </c>
      <c r="AF26" s="1475"/>
      <c r="AG26" s="1476" t="s">
        <v>67</v>
      </c>
      <c r="AH26" s="1477"/>
      <c r="AI26" s="1478"/>
      <c r="AJ26" s="1479"/>
      <c r="AK26" s="1480" t="s">
        <v>67</v>
      </c>
      <c r="AL26" s="1481"/>
      <c r="AM26" s="1482"/>
      <c r="AN26" s="1483"/>
      <c r="AO26" s="1356"/>
      <c r="AP26" s="1357" t="s">
        <v>113</v>
      </c>
    </row>
    <row s="4196" customFormat="1" customHeight="1" ht="0.75" hidden="1">
      <c r="A27" s="1215"/>
      <c r="B27" s="1215"/>
      <c r="C27" s="1215"/>
      <c r="D27" s="1333"/>
      <c r="E27" s="1334"/>
      <c r="F27" s="1334"/>
      <c r="G27" s="1335" t="s">
        <v>64</v>
      </c>
      <c r="H27" s="1233"/>
      <c r="I27" s="1358"/>
      <c r="J27" s="1359"/>
      <c r="K27" s="1359" t="s">
        <v>18</v>
      </c>
      <c r="L27" s="1360" t="s">
        <v>67</v>
      </c>
      <c r="M27" s="1339"/>
      <c r="N27" s="1340" t="s">
        <v>67</v>
      </c>
      <c r="O27" s="1341"/>
      <c r="P27" s="1361"/>
      <c r="Q27" s="1361" t="s">
        <v>18</v>
      </c>
      <c r="R27" s="1362" t="s">
        <v>67</v>
      </c>
      <c r="S27" s="1339"/>
      <c r="T27" s="1344"/>
      <c r="U27" s="1363" t="s">
        <v>67</v>
      </c>
      <c r="V27" s="1346"/>
      <c r="W27" s="1239"/>
      <c r="X27" s="1382" t="s">
        <v>67</v>
      </c>
      <c r="Y27" s="1484"/>
      <c r="Z27" s="1485" t="s">
        <v>67</v>
      </c>
      <c r="AA27" s="1486"/>
      <c r="AB27" s="1487"/>
      <c r="AC27" s="1488"/>
      <c r="AD27" s="1489"/>
      <c r="AE27" s="1490" t="s">
        <v>67</v>
      </c>
      <c r="AF27" s="1491"/>
      <c r="AG27" s="1492"/>
      <c r="AH27" s="1493"/>
      <c r="AI27" s="1494"/>
      <c r="AJ27" s="1495"/>
      <c r="AK27" s="1496" t="s">
        <v>67</v>
      </c>
      <c r="AL27" s="1497"/>
      <c r="AM27" s="1498"/>
      <c r="AN27" s="1499"/>
      <c r="AO27" s="1356"/>
      <c r="AP27" s="1357" t="s">
        <v>113</v>
      </c>
    </row>
    <row s="4196" customFormat="1" customHeight="1" ht="0.75" hidden="1">
      <c r="A28" s="1215"/>
      <c r="B28" s="1215"/>
      <c r="C28" s="1215"/>
      <c r="D28" s="1333"/>
      <c r="E28" s="1334"/>
      <c r="F28" s="1334"/>
      <c r="G28" s="1335" t="s">
        <v>64</v>
      </c>
      <c r="H28" s="1233"/>
      <c r="I28" s="1358"/>
      <c r="J28" s="1359"/>
      <c r="K28" s="1359" t="s">
        <v>18</v>
      </c>
      <c r="L28" s="1360" t="s">
        <v>67</v>
      </c>
      <c r="M28" s="1339"/>
      <c r="N28" s="1340" t="s">
        <v>67</v>
      </c>
      <c r="O28" s="1341"/>
      <c r="P28" s="1361"/>
      <c r="Q28" s="1361" t="s">
        <v>18</v>
      </c>
      <c r="R28" s="1362" t="s">
        <v>67</v>
      </c>
      <c r="S28" s="1339"/>
      <c r="T28" s="1344"/>
      <c r="U28" s="1399" t="s">
        <v>67</v>
      </c>
      <c r="V28" s="1500"/>
      <c r="W28" s="1501" t="s">
        <v>67</v>
      </c>
      <c r="X28" s="1502" t="s">
        <v>67</v>
      </c>
      <c r="Y28" s="1503"/>
      <c r="Z28" s="1504"/>
      <c r="AA28" s="1505"/>
      <c r="AB28" s="1506"/>
      <c r="AC28" s="1507"/>
      <c r="AD28" s="1508"/>
      <c r="AE28" s="1509" t="s">
        <v>67</v>
      </c>
      <c r="AF28" s="1510"/>
      <c r="AG28" s="1511"/>
      <c r="AH28" s="1512"/>
      <c r="AI28" s="1513"/>
      <c r="AJ28" s="1514"/>
      <c r="AK28" s="1515" t="s">
        <v>67</v>
      </c>
      <c r="AL28" s="1516"/>
      <c r="AM28" s="1517"/>
      <c r="AN28" s="1518"/>
      <c r="AO28" s="1356"/>
      <c r="AP28" s="1357" t="s">
        <v>113</v>
      </c>
    </row>
    <row s="4196" customFormat="1" customHeight="1" ht="0.75" hidden="1">
      <c r="A29" s="1215"/>
      <c r="B29" s="1215"/>
      <c r="C29" s="1215"/>
      <c r="D29" s="1333"/>
      <c r="E29" s="1334"/>
      <c r="F29" s="1334"/>
      <c r="G29" s="1335" t="s">
        <v>64</v>
      </c>
      <c r="H29" s="1233"/>
      <c r="I29" s="1358"/>
      <c r="J29" s="1359"/>
      <c r="K29" s="1359" t="s">
        <v>18</v>
      </c>
      <c r="L29" s="1360" t="s">
        <v>67</v>
      </c>
      <c r="M29" s="1339"/>
      <c r="N29" s="1340" t="s">
        <v>67</v>
      </c>
      <c r="O29" s="1419"/>
      <c r="P29" s="1420"/>
      <c r="Q29" s="1420" t="s">
        <v>18</v>
      </c>
      <c r="R29" s="1382" t="s">
        <v>67</v>
      </c>
      <c r="S29" s="1519"/>
      <c r="T29" s="1520" t="s">
        <v>67</v>
      </c>
      <c r="U29" s="1521" t="s">
        <v>67</v>
      </c>
      <c r="V29" s="1522"/>
      <c r="W29" s="1523"/>
      <c r="X29" s="1524" t="s">
        <v>67</v>
      </c>
      <c r="Y29" s="1525"/>
      <c r="Z29" s="1526"/>
      <c r="AA29" s="1527"/>
      <c r="AB29" s="1528"/>
      <c r="AC29" s="1529"/>
      <c r="AD29" s="1530"/>
      <c r="AE29" s="1531" t="s">
        <v>67</v>
      </c>
      <c r="AF29" s="1532"/>
      <c r="AG29" s="1533"/>
      <c r="AH29" s="1534"/>
      <c r="AI29" s="1535"/>
      <c r="AJ29" s="1536"/>
      <c r="AK29" s="1537" t="s">
        <v>67</v>
      </c>
      <c r="AL29" s="1538"/>
      <c r="AM29" s="1539"/>
      <c r="AN29" s="1540"/>
      <c r="AO29" s="1356"/>
      <c r="AP29" s="1357" t="s">
        <v>113</v>
      </c>
    </row>
    <row s="4196" customFormat="1" customHeight="1" ht="0.75" hidden="1">
      <c r="A30" s="1215"/>
      <c r="B30" s="1215"/>
      <c r="C30" s="1215"/>
      <c r="D30" s="1333"/>
      <c r="E30" s="1334"/>
      <c r="F30" s="1334"/>
      <c r="G30" s="1335" t="s">
        <v>64</v>
      </c>
      <c r="H30" s="1233"/>
      <c r="I30" s="1358"/>
      <c r="J30" s="1359"/>
      <c r="K30" s="1359" t="s">
        <v>18</v>
      </c>
      <c r="L30" s="1443" t="s">
        <v>67</v>
      </c>
      <c r="M30" s="1541"/>
      <c r="N30" s="1542" t="s">
        <v>67</v>
      </c>
      <c r="O30" s="1543"/>
      <c r="P30" s="1544"/>
      <c r="Q30" s="1545"/>
      <c r="R30" s="1546" t="s">
        <v>67</v>
      </c>
      <c r="S30" s="1547"/>
      <c r="T30" s="1548"/>
      <c r="U30" s="1549" t="s">
        <v>67</v>
      </c>
      <c r="V30" s="1550"/>
      <c r="W30" s="1551"/>
      <c r="X30" s="1552" t="s">
        <v>67</v>
      </c>
      <c r="Y30" s="1553"/>
      <c r="Z30" s="1554"/>
      <c r="AA30" s="1555"/>
      <c r="AB30" s="1556"/>
      <c r="AC30" s="1557"/>
      <c r="AD30" s="1558"/>
      <c r="AE30" s="1559" t="s">
        <v>67</v>
      </c>
      <c r="AF30" s="1560"/>
      <c r="AG30" s="1561"/>
      <c r="AH30" s="1562"/>
      <c r="AI30" s="1563"/>
      <c r="AJ30" s="1564"/>
      <c r="AK30" s="1565" t="s">
        <v>67</v>
      </c>
      <c r="AL30" s="1566"/>
      <c r="AM30" s="1567"/>
      <c r="AN30" s="1568"/>
      <c r="AO30" s="1356"/>
      <c r="AP30" s="1357" t="s">
        <v>113</v>
      </c>
    </row>
    <row s="4433" customFormat="1" customHeight="1" ht="0.75">
      <c r="D31" s="896"/>
      <c r="E31" s="898"/>
      <c r="F31" s="899"/>
      <c r="G31" s="376"/>
      <c r="H31" s="377"/>
      <c r="I31" s="399"/>
      <c r="J31" s="377"/>
      <c r="K31" s="377"/>
      <c r="L31" s="377" t="s">
        <v>67</v>
      </c>
      <c r="M31" s="377"/>
      <c r="N31" s="377"/>
      <c r="O31" s="377"/>
      <c r="P31" s="377"/>
      <c r="Q31" s="377"/>
      <c r="R31" s="377" t="s">
        <v>67</v>
      </c>
      <c r="S31" s="377"/>
      <c r="T31" s="377"/>
      <c r="U31" s="377" t="s">
        <v>67</v>
      </c>
      <c r="V31" s="377"/>
      <c r="W31" s="377"/>
      <c r="X31" s="377" t="s">
        <v>67</v>
      </c>
      <c r="Y31" s="377"/>
      <c r="Z31" s="377"/>
      <c r="AA31" s="377"/>
      <c r="AB31" s="377"/>
      <c r="AC31" s="377"/>
      <c r="AD31" s="377"/>
      <c r="AE31" s="377" t="s">
        <v>67</v>
      </c>
      <c r="AF31" s="377"/>
      <c r="AG31" s="377"/>
      <c r="AH31" s="377"/>
      <c r="AI31" s="377"/>
      <c r="AJ31" s="377"/>
      <c r="AK31" s="377" t="s">
        <v>67</v>
      </c>
      <c r="AL31" s="377"/>
      <c r="AM31" s="377"/>
      <c r="AN31" s="378"/>
      <c r="AP31" s="372" t="s">
        <v>119</v>
      </c>
    </row>
    <row s="4433" customFormat="1" customHeight="1" ht="0.75">
      <c r="D32" s="379"/>
      <c r="E32" s="380"/>
      <c r="F32" s="380"/>
      <c r="G32" s="380"/>
      <c r="H32" s="380"/>
      <c r="I32" s="399"/>
      <c r="J32" s="380"/>
      <c r="K32" s="380"/>
      <c r="L32" s="380" t="s">
        <v>67</v>
      </c>
      <c r="M32" s="380"/>
      <c r="N32" s="380"/>
      <c r="O32" s="380"/>
      <c r="P32" s="380"/>
      <c r="Q32" s="380"/>
      <c r="R32" s="380" t="s">
        <v>67</v>
      </c>
      <c r="S32" s="380"/>
      <c r="T32" s="380"/>
      <c r="U32" s="380" t="s">
        <v>67</v>
      </c>
      <c r="V32" s="380"/>
      <c r="W32" s="380"/>
      <c r="X32" s="380" t="s">
        <v>67</v>
      </c>
      <c r="Y32" s="380"/>
      <c r="Z32" s="380"/>
      <c r="AA32" s="380"/>
      <c r="AB32" s="380"/>
      <c r="AC32" s="380"/>
      <c r="AD32" s="380"/>
      <c r="AE32" s="380" t="s">
        <v>67</v>
      </c>
      <c r="AF32" s="380"/>
      <c r="AG32" s="380"/>
      <c r="AH32" s="380"/>
      <c r="AI32" s="380"/>
      <c r="AJ32" s="380"/>
      <c r="AK32" s="380" t="s">
        <v>67</v>
      </c>
      <c r="AL32" s="380"/>
      <c r="AM32" s="380"/>
      <c r="AN32" s="381"/>
      <c r="AP32" s="372" t="s">
        <v>119</v>
      </c>
    </row>
    <row s="4433" customFormat="1" customHeight="1" ht="12">
      <c r="D33" s="385"/>
      <c r="E33" s="385"/>
      <c r="F33" s="385"/>
      <c r="G33" s="385"/>
      <c r="H33" s="385"/>
      <c r="I33" s="399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  <c r="AA33" s="385"/>
      <c r="AB33" s="385"/>
      <c r="AC33" s="385"/>
      <c r="AD33" s="385"/>
      <c r="AE33" s="385"/>
      <c r="AF33" s="385"/>
      <c r="AG33" s="385"/>
      <c r="AH33" s="385"/>
      <c r="AI33" s="385"/>
      <c r="AJ33" s="385"/>
      <c r="AK33" s="385"/>
      <c r="AL33" s="385"/>
      <c r="AM33" s="385"/>
      <c r="AN33" s="385"/>
      <c r="AP33" s="372"/>
    </row>
    <row customHeight="1" ht="11.25">
      <c r="D34" s="382"/>
      <c r="E34" s="382"/>
      <c r="F34" s="382"/>
      <c r="G34" s="382"/>
      <c r="H34" s="382"/>
      <c r="I34" s="386"/>
      <c r="J34" s="382"/>
      <c r="K34" s="386"/>
      <c r="L34" s="382"/>
      <c r="M34" s="382"/>
      <c r="N34" s="382"/>
      <c r="O34" s="386"/>
      <c r="P34" s="382"/>
      <c r="Q34" s="386"/>
      <c r="R34" s="382"/>
      <c r="S34" s="382"/>
      <c r="T34" s="382"/>
      <c r="U34" s="382"/>
      <c r="V34" s="382"/>
      <c r="W34" s="382"/>
      <c r="X34" s="382"/>
      <c r="Y34" s="382"/>
      <c r="Z34" s="382"/>
      <c r="AA34" s="382"/>
      <c r="AB34" s="386"/>
      <c r="AC34" s="382"/>
      <c r="AD34" s="386"/>
      <c r="AE34" s="382"/>
      <c r="AF34" s="382"/>
      <c r="AG34" s="382"/>
      <c r="AH34" s="386"/>
      <c r="AI34" s="382"/>
      <c r="AJ34" s="386"/>
      <c r="AK34" s="382"/>
      <c r="AL34" s="382"/>
      <c r="AM34" s="382"/>
      <c r="AN34" s="382"/>
    </row>
    <row r="42" customHeight="1" ht="11.25">
      <c r="AP42" s="235"/>
    </row>
    <row customHeight="1" ht="11.25">
      <c r="AP43" s="235"/>
    </row>
    <row customHeight="1" ht="11.25">
      <c r="AP44" s="235"/>
    </row>
    <row customHeight="1" ht="11.25">
      <c r="AP45" s="235"/>
    </row>
    <row customHeight="1" ht="11.25">
      <c r="AP46" s="235"/>
    </row>
    <row customHeight="1" ht="11.25">
      <c r="AP47" s="235"/>
    </row>
    <row customHeight="1" ht="11.25">
      <c r="AP48" s="235"/>
    </row>
    <row customHeight="1" ht="11.25">
      <c r="AP49" s="235"/>
    </row>
    <row customHeight="1" ht="11.25">
      <c r="AP50" s="235"/>
    </row>
    <row customHeight="1" ht="11.25">
      <c r="AP51" s="235"/>
    </row>
    <row customHeight="1" ht="11.25">
      <c r="AP52" s="235"/>
    </row>
    <row customHeight="1" ht="11.25">
      <c r="AP53" s="235"/>
    </row>
    <row customHeight="1" ht="11.25">
      <c r="AP54" s="235"/>
    </row>
    <row customHeight="1" ht="11.25">
      <c r="AP55" s="235"/>
    </row>
    <row customHeight="1" ht="11.25">
      <c r="AP56" s="235"/>
    </row>
    <row customHeight="1" ht="11.25">
      <c r="AP57" s="235"/>
    </row>
    <row customHeight="1" ht="11.25">
      <c r="AP58" s="235"/>
    </row>
    <row customHeight="1" ht="11.25">
      <c r="AP59" s="235"/>
    </row>
    <row customHeight="1" ht="11.25">
      <c r="AP60" s="235"/>
    </row>
    <row customHeight="1" ht="11.25">
      <c r="AP61" s="235"/>
    </row>
    <row customHeight="1" ht="11.25">
      <c r="AP62" s="235"/>
    </row>
    <row customHeight="1" ht="11.25">
      <c r="AP63" s="235"/>
    </row>
    <row customHeight="1" ht="11.25">
      <c r="AP64" s="235"/>
    </row>
    <row customHeight="1" ht="11.25">
      <c r="AP65" s="235"/>
    </row>
  </sheetData>
  <sheetProtection sheet="1" formatColumns="0" formatRows="0" autoFilter="0" sort="1" insertRows="1" insertColumns="1" deleteRows="1" deleteColumns="1"/>
  <mergeCells count="125">
    <mergeCell ref="AI6:AM6"/>
    <mergeCell ref="AF10:AF11"/>
    <mergeCell ref="AG10:AG11"/>
    <mergeCell ref="AI10:AI11"/>
    <mergeCell ref="AM11:AN11"/>
    <mergeCell ref="AK9:AM9"/>
    <mergeCell ref="AK7:AK8"/>
    <mergeCell ref="AL7:AL8"/>
    <mergeCell ref="AM7:AM8"/>
    <mergeCell ref="AN6:AN8"/>
    <mergeCell ref="AC6:AG6"/>
    <mergeCell ref="AI7:AJ7"/>
    <mergeCell ref="P6:AA6"/>
    <mergeCell ref="AE9:AG9"/>
    <mergeCell ref="R9:T9"/>
    <mergeCell ref="P7:Q7"/>
    <mergeCell ref="L9:N9"/>
    <mergeCell ref="U9:W9"/>
    <mergeCell ref="X9:Z9"/>
    <mergeCell ref="J6:N6"/>
    <mergeCell ref="AC7:AD7"/>
    <mergeCell ref="AE7:AE8"/>
    <mergeCell ref="AF7:AF8"/>
    <mergeCell ref="AG7:AG8"/>
    <mergeCell ref="W7:W8"/>
    <mergeCell ref="X7:X8"/>
    <mergeCell ref="Y7:Y8"/>
    <mergeCell ref="Z7:Z8"/>
    <mergeCell ref="D4:H4"/>
    <mergeCell ref="D6:D8"/>
    <mergeCell ref="E6:E8"/>
    <mergeCell ref="F6:F8"/>
    <mergeCell ref="G6:G8"/>
    <mergeCell ref="H6:H8"/>
    <mergeCell ref="D10:D31"/>
    <mergeCell ref="E10:E31"/>
    <mergeCell ref="F10:F31"/>
    <mergeCell ref="G10:G16"/>
    <mergeCell ref="T15:AN15"/>
    <mergeCell ref="J10:J16"/>
    <mergeCell ref="N16:AN16"/>
    <mergeCell ref="AG12:AN12"/>
    <mergeCell ref="N10:N15"/>
    <mergeCell ref="S10:S14"/>
    <mergeCell ref="Z10:Z12"/>
    <mergeCell ref="AC10:AC12"/>
    <mergeCell ref="H10:H16"/>
    <mergeCell ref="Y10:Y12"/>
    <mergeCell ref="V10:V13"/>
    <mergeCell ref="M10:M15"/>
    <mergeCell ref="G9:H9"/>
    <mergeCell ref="K10:K16"/>
    <mergeCell ref="Q10:Q15"/>
    <mergeCell ref="AD10:AD12"/>
    <mergeCell ref="AJ10:AJ11"/>
    <mergeCell ref="W10:W13"/>
    <mergeCell ref="T10:T14"/>
    <mergeCell ref="Z13:AA13"/>
    <mergeCell ref="W14:AA14"/>
    <mergeCell ref="AA10:AA12"/>
    <mergeCell ref="P10:P15"/>
    <mergeCell ref="J7:K7"/>
    <mergeCell ref="L7:L8"/>
    <mergeCell ref="M7:M8"/>
    <mergeCell ref="N7:N8"/>
    <mergeCell ref="AA7:AA8"/>
    <mergeCell ref="R7:R8"/>
    <mergeCell ref="S7:S8"/>
    <mergeCell ref="T7:T8"/>
    <mergeCell ref="U7:U8"/>
    <mergeCell ref="V7:V8"/>
    <mergeCell ref="M17:M22"/>
    <mergeCell ref="Y17:Y19"/>
    <mergeCell ref="Z17:Z19"/>
    <mergeCell ref="Z20:AA20"/>
    <mergeCell ref="W21:AA21"/>
    <mergeCell ref="T22:AN22"/>
    <mergeCell ref="N23:AN23"/>
    <mergeCell ref="AA17:AA19"/>
    <mergeCell ref="AC17:AC19"/>
    <mergeCell ref="AD17:AD19"/>
    <mergeCell ref="AF17:AF18"/>
    <mergeCell ref="AG17:AG18"/>
    <mergeCell ref="AI17:AI18"/>
    <mergeCell ref="AJ17:AJ18"/>
    <mergeCell ref="AM18:AN18"/>
    <mergeCell ref="AG19:AN19"/>
    <mergeCell ref="G17:G23"/>
    <mergeCell ref="H17:H23"/>
    <mergeCell ref="J17:J23"/>
    <mergeCell ref="K17:K23"/>
    <mergeCell ref="N17:N22"/>
    <mergeCell ref="P17:P22"/>
    <mergeCell ref="Q17:Q22"/>
    <mergeCell ref="S17:S21"/>
    <mergeCell ref="T17:T21"/>
    <mergeCell ref="V17:V20"/>
    <mergeCell ref="W17:W20"/>
    <mergeCell ref="M24:M29"/>
    <mergeCell ref="Y24:Y26"/>
    <mergeCell ref="Z24:Z26"/>
    <mergeCell ref="Z27:AA27"/>
    <mergeCell ref="W28:AA28"/>
    <mergeCell ref="T29:AN29"/>
    <mergeCell ref="N30:AN30"/>
    <mergeCell ref="AA24:AA26"/>
    <mergeCell ref="AC24:AC26"/>
    <mergeCell ref="AD24:AD26"/>
    <mergeCell ref="AF24:AF25"/>
    <mergeCell ref="AG24:AG25"/>
    <mergeCell ref="AI24:AI25"/>
    <mergeCell ref="AJ24:AJ25"/>
    <mergeCell ref="AM25:AN25"/>
    <mergeCell ref="AG26:AN26"/>
    <mergeCell ref="G24:G30"/>
    <mergeCell ref="H24:H30"/>
    <mergeCell ref="J24:J30"/>
    <mergeCell ref="K24:K30"/>
    <mergeCell ref="N24:N29"/>
    <mergeCell ref="P24:P29"/>
    <mergeCell ref="Q24:Q29"/>
    <mergeCell ref="S24:S28"/>
    <mergeCell ref="T24:T28"/>
    <mergeCell ref="V24:V27"/>
    <mergeCell ref="W24:W27"/>
  </mergeCells>
  <dataValidations count="23">
    <dataValidation type="textLength" operator="lessThanOrEqual" allowBlank="1" showInputMessage="1" showErrorMessage="1" errorTitle="Ошибка" error="Допускается ввод не более 900 символов!" sqref="N10 AN10 N11:N12 N13:N15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AM10">
      <formula1>list_classTKO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G10:AH10">
      <formula1>list_typeTKO</formula1>
    </dataValidation>
    <dataValidation type="textLength" operator="lessThanOrEqual" allowBlank="1" showInputMessage="1" showErrorMessage="1" errorTitle="Ошибка" error="Допускается ввод не более 900 символов!" sqref="N17">
      <formula1>900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G17">
      <formula1>list_typeTKO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H17">
      <formula1>list_typeTKO</formula1>
    </dataValidation>
    <dataValidation type="list" allowBlank="1" showInputMessage="1" showErrorMessage="1" errorTitle="Ошибка" error="Выберите значение из списка" prompt="Выберите значение из списка" sqref="AM17">
      <formula1>list_classTKO</formula1>
    </dataValidation>
    <dataValidation type="textLength" operator="lessThanOrEqual" allowBlank="1" showInputMessage="1" showErrorMessage="1" errorTitle="Ошибка" error="Допускается ввод не более 900 символов!" sqref="AN1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18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19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0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1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2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4">
      <formula1>900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G24">
      <formula1>list_typeTKO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H24">
      <formula1>list_typeTKO</formula1>
    </dataValidation>
    <dataValidation type="list" allowBlank="1" showInputMessage="1" showErrorMessage="1" errorTitle="Ошибка" error="Выберите значение из списка" prompt="Выберите значение из списка" sqref="AM24">
      <formula1>list_classTKO</formula1>
    </dataValidation>
    <dataValidation type="textLength" operator="lessThanOrEqual" allowBlank="1" showInputMessage="1" showErrorMessage="1" errorTitle="Ошибка" error="Допускается ввод не более 900 символов!" sqref="AN24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5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6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8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9">
      <formula1>900</formula1>
    </dataValidation>
  </dataValidation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13DE7F4-82DE-7D37-A924-CCAF37B191B5}" mc:Ignorable="x14ac xr xr2 xr3">
  <sheetPr>
    <tabColor rgb="FFCCCCFF"/>
  </sheetPr>
  <dimension ref="A1:T10"/>
  <sheetViews>
    <sheetView topLeftCell="E1" showGridLines="0" zoomScale="90" workbookViewId="0">
      <selection activeCell="A1" sqref="A1"/>
    </sheetView>
  </sheetViews>
  <sheetFormatPr defaultColWidth="10.421875" customHeight="1" defaultRowHeight="14.25"/>
  <cols>
    <col min="1" max="1" style="4486" width="3.7109375" hidden="1" customWidth="1"/>
    <col min="2" max="4" style="4487" width="3.7109375" hidden="1" customWidth="1"/>
    <col min="5" max="5" style="4488" width="3.7109375" customWidth="1"/>
    <col min="6" max="6" style="4489" width="9.7109375" customWidth="1"/>
    <col min="7" max="7" style="4489" width="37.7109375" customWidth="1"/>
    <col min="8" max="8" style="4489" width="66.8515625" customWidth="1"/>
    <col min="9" max="9" style="4489" width="115.7109375" customWidth="1"/>
    <col min="10" max="11" style="4487" width="10.421875"/>
    <col min="12" max="12" style="4487" width="11.140625" customWidth="1"/>
    <col min="13" max="20" style="4487" width="10.421875"/>
  </cols>
  <sheetData>
    <row s="4448" customFormat="1" customHeight="1" ht="6">
      <c r="A1" s="624" t="s">
        <v>64</v>
      </c>
      <c r="B1" s="623"/>
      <c r="C1" s="623"/>
      <c r="D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</row>
    <row customHeight="1" ht="22.5">
      <c r="F2" s="918" t="s">
        <v>120</v>
      </c>
      <c r="G2" s="919"/>
      <c r="H2" s="920"/>
      <c r="I2" s="647"/>
    </row>
    <row s="4448" customFormat="1" customHeight="1" ht="6">
      <c r="A3" s="624"/>
      <c r="B3" s="623"/>
      <c r="C3" s="623"/>
      <c r="D3" s="623"/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</row>
    <row s="4455" customFormat="1" customHeight="1" ht="11.25">
      <c r="A4" s="633"/>
      <c r="B4" s="633"/>
      <c r="C4" s="633"/>
      <c r="D4" s="633"/>
      <c r="F4" s="921" t="s">
        <v>121</v>
      </c>
      <c r="G4" s="921"/>
      <c r="H4" s="921"/>
      <c r="I4" s="922" t="s">
        <v>122</v>
      </c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</row>
    <row s="4455" customFormat="1" customHeight="1" ht="11.25">
      <c r="A5" s="633"/>
      <c r="B5" s="633"/>
      <c r="C5" s="633"/>
      <c r="D5" s="633"/>
      <c r="F5" s="631" t="s">
        <v>58</v>
      </c>
      <c r="G5" s="645" t="s">
        <v>123</v>
      </c>
      <c r="H5" s="640" t="s">
        <v>124</v>
      </c>
      <c r="I5" s="922"/>
      <c r="J5" s="633"/>
      <c r="K5" s="633"/>
      <c r="L5" s="633"/>
      <c r="M5" s="633"/>
      <c r="N5" s="633"/>
      <c r="O5" s="633"/>
      <c r="P5" s="633"/>
      <c r="Q5" s="633"/>
      <c r="R5" s="633"/>
      <c r="S5" s="633"/>
      <c r="T5" s="633"/>
    </row>
    <row s="4455" customFormat="1" customHeight="1" ht="11.25" hidden="1">
      <c r="A6" s="633"/>
      <c r="B6" s="633"/>
      <c r="C6" s="633"/>
      <c r="D6" s="633"/>
      <c r="F6" s="641">
        <v>1</v>
      </c>
      <c r="G6" s="641">
        <v>2</v>
      </c>
      <c r="H6" s="642">
        <v>3</v>
      </c>
      <c r="I6" s="630">
        <v>4</v>
      </c>
      <c r="J6" s="633">
        <v>4</v>
      </c>
      <c r="K6" s="633"/>
      <c r="L6" s="633"/>
      <c r="M6" s="633"/>
      <c r="N6" s="633"/>
      <c r="O6" s="633"/>
      <c r="P6" s="633"/>
      <c r="Q6" s="633"/>
      <c r="R6" s="633"/>
      <c r="S6" s="633"/>
      <c r="T6" s="633"/>
    </row>
    <row s="4455" customFormat="1" customHeight="1" ht="18.75">
      <c r="A7" s="633"/>
      <c r="B7" s="633"/>
      <c r="C7" s="633"/>
      <c r="D7" s="633"/>
      <c r="F7" s="644">
        <v>1</v>
      </c>
      <c r="G7" s="646" t="s">
        <v>125</v>
      </c>
      <c r="H7" s="639" t="str">
        <f>IF(form_up_date="","",form_up_date)</f>
        <v>45539.72261292824</v>
      </c>
      <c r="I7" s="635" t="s">
        <v>126</v>
      </c>
      <c r="J7" s="629"/>
      <c r="K7" s="633"/>
      <c r="L7" s="633"/>
      <c r="M7" s="633"/>
      <c r="N7" s="633"/>
      <c r="O7" s="633"/>
      <c r="P7" s="633"/>
      <c r="Q7" s="633"/>
      <c r="R7" s="633"/>
      <c r="S7" s="633"/>
      <c r="T7" s="633"/>
    </row>
    <row s="4470" customFormat="1" customHeight="1" ht="5.25">
      <c r="A8" s="628"/>
      <c r="B8" s="628"/>
      <c r="C8" s="628"/>
      <c r="D8" s="628"/>
      <c r="F8" s="612"/>
      <c r="G8" s="611"/>
      <c r="H8" s="610"/>
      <c r="I8" s="609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628"/>
    </row>
    <row s="4476" customFormat="1" customHeight="1" ht="6">
      <c r="A9" s="626"/>
      <c r="B9" s="626"/>
      <c r="C9" s="626"/>
      <c r="D9" s="626"/>
      <c r="F9" s="616"/>
      <c r="G9" s="615"/>
      <c r="H9" s="614"/>
      <c r="I9" s="613"/>
      <c r="J9" s="626"/>
      <c r="K9" s="626"/>
      <c r="L9" s="626"/>
      <c r="M9" s="626"/>
      <c r="N9" s="626"/>
      <c r="O9" s="626"/>
      <c r="P9" s="626"/>
      <c r="Q9" s="626"/>
      <c r="R9" s="626"/>
      <c r="S9" s="626"/>
      <c r="T9" s="626"/>
    </row>
    <row s="4482" customFormat="1" customHeight="1" ht="11.25">
      <c r="A10" s="628"/>
      <c r="B10" s="628"/>
      <c r="C10" s="628"/>
      <c r="D10" s="628"/>
      <c r="F10" s="643"/>
      <c r="G10" s="917" t="s">
        <v>127</v>
      </c>
      <c r="H10" s="917"/>
      <c r="I10" s="638"/>
      <c r="J10" s="628"/>
      <c r="K10" s="628"/>
      <c r="L10" s="628"/>
      <c r="M10" s="628"/>
      <c r="N10" s="628"/>
      <c r="O10" s="628"/>
      <c r="P10" s="628"/>
      <c r="Q10" s="628"/>
      <c r="R10" s="628"/>
      <c r="S10" s="628"/>
      <c r="T10" s="628"/>
    </row>
  </sheetData>
  <sheetProtection sheet="1" formatColumns="0" formatRows="0" autoFilter="0" sort="1" insertRows="1" insertColumns="1" deleteRows="1" deleteColumns="1"/>
  <mergeCells count="4">
    <mergeCell ref="G10:H10"/>
    <mergeCell ref="F2:H2"/>
    <mergeCell ref="F4:H4"/>
    <mergeCell ref="I4:I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I8:I10">
      <formula1>900</formula1>
    </dataValidation>
  </dataValidation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D936567-E4C5-07BB-3BC3-A4F3F77A6D5D}" mc:Ignorable="x14ac xr xr2 xr3">
  <sheetPr>
    <tabColor rgb="FFCCCCFF"/>
  </sheetPr>
  <dimension ref="A1:Q16"/>
  <sheetViews>
    <sheetView topLeftCell="C4" showGridLines="0" zoomScale="90" workbookViewId="0">
      <selection activeCell="E15" sqref="E15"/>
    </sheetView>
  </sheetViews>
  <sheetFormatPr defaultColWidth="10.57421875" customHeight="1" defaultRowHeight="14.25"/>
  <cols>
    <col min="1" max="1" style="4534" width="9.140625" hidden="1" customWidth="1"/>
    <col min="2" max="2" style="4535" width="9.140625" hidden="1" customWidth="1"/>
    <col min="3" max="3" style="4536" width="3.7109375" customWidth="1"/>
    <col min="4" max="4" style="4537" width="6.28125" customWidth="1"/>
    <col min="5" max="5" style="4537" width="38.140625" customWidth="1"/>
    <col min="6" max="7" style="4537" width="35.7109375" customWidth="1"/>
    <col min="8" max="8" style="4537" width="89.57421875" customWidth="1"/>
    <col min="9" max="9" style="4537" width="10.57421875"/>
    <col min="10" max="11" style="4538" width="10.57421875"/>
    <col min="12" max="17" style="4537" width="10.57421875"/>
  </cols>
  <sheetData>
    <row customHeight="1" ht="14.25" hidden="1">
      <c r="C1" s="820" t="s">
        <v>128</v>
      </c>
      <c r="N1" s="823"/>
      <c r="O1" s="823"/>
      <c r="Q1" s="823"/>
    </row>
    <row customHeight="1" ht="18.75" hidden="1">
      <c r="A2" s="293"/>
      <c r="C2" s="847" t="s">
        <v>61</v>
      </c>
      <c r="D2" s="838"/>
      <c r="E2" s="824"/>
      <c r="F2" s="825"/>
      <c r="G2" s="826"/>
      <c r="I2" s="822"/>
      <c r="K2" s="821"/>
    </row>
    <row customHeight="1" ht="14.25" hidden="1"/>
    <row customHeight="1" ht="14.25">
      <c r="C4" s="842"/>
      <c r="D4" s="839"/>
      <c r="E4" s="839"/>
      <c r="F4" s="839"/>
      <c r="G4" s="843"/>
      <c r="H4" s="843"/>
    </row>
    <row customHeight="1" ht="30.75">
      <c r="C5" s="842"/>
      <c r="D5" s="924" t="s">
        <v>129</v>
      </c>
      <c r="E5" s="925"/>
      <c r="F5" s="925"/>
      <c r="G5" s="926"/>
      <c r="H5" s="827"/>
    </row>
    <row customHeight="1" ht="22.5">
      <c r="C6" s="842"/>
      <c r="D6" s="927" t="str">
        <f>IF(org=0,"Не определено",org)</f>
        <v>ООО "Чистый край"</v>
      </c>
      <c r="E6" s="928"/>
      <c r="F6" s="928"/>
      <c r="G6" s="929"/>
      <c r="H6" s="827"/>
    </row>
    <row customHeight="1" ht="14.25">
      <c r="C7" s="842"/>
      <c r="D7" s="839"/>
      <c r="E7" s="844"/>
      <c r="F7" s="844"/>
      <c r="G7" s="754"/>
      <c r="H7" s="845"/>
    </row>
    <row customHeight="1" ht="14.25">
      <c r="C8" s="842"/>
      <c r="D8" s="930" t="s">
        <v>121</v>
      </c>
      <c r="E8" s="930"/>
      <c r="F8" s="930"/>
      <c r="G8" s="930"/>
      <c r="H8" s="931" t="s">
        <v>122</v>
      </c>
    </row>
    <row customHeight="1" ht="14.25">
      <c r="C9" s="842"/>
      <c r="D9" s="840" t="s">
        <v>58</v>
      </c>
      <c r="E9" s="828" t="s">
        <v>123</v>
      </c>
      <c r="F9" s="828" t="s">
        <v>124</v>
      </c>
      <c r="G9" s="828" t="s">
        <v>130</v>
      </c>
      <c r="H9" s="931"/>
    </row>
    <row customHeight="1" ht="45">
      <c r="A10" s="293"/>
      <c r="C10" s="842"/>
      <c r="D10" s="838" t="s">
        <v>63</v>
      </c>
      <c r="E10" s="829" t="s">
        <v>131</v>
      </c>
      <c r="F10" s="825" t="s">
        <v>132</v>
      </c>
      <c r="G10" s="1654" t="s">
        <v>133</v>
      </c>
      <c r="H10" s="932" t="s">
        <v>134</v>
      </c>
    </row>
    <row customHeight="1" ht="45">
      <c r="A11" s="293"/>
      <c r="C11" s="842"/>
      <c r="D11" s="838" t="s">
        <v>64</v>
      </c>
      <c r="E11" s="829" t="s">
        <v>135</v>
      </c>
      <c r="F11" s="825" t="s">
        <v>132</v>
      </c>
      <c r="G11" s="1654" t="s">
        <v>133</v>
      </c>
      <c r="H11" s="933"/>
    </row>
    <row customHeight="1" ht="14.25">
      <c r="A12" s="293"/>
      <c r="C12" s="846"/>
      <c r="D12" s="838" t="s">
        <v>65</v>
      </c>
      <c r="E12" s="829" t="s">
        <v>136</v>
      </c>
      <c r="F12" s="825" t="s">
        <v>132</v>
      </c>
      <c r="G12" s="1654" t="s">
        <v>133</v>
      </c>
      <c r="H12" s="933" t="s">
        <v>137</v>
      </c>
      <c r="I12" s="822"/>
      <c r="K12" s="821"/>
    </row>
    <row customHeight="1" ht="22.5">
      <c r="A13" s="293"/>
      <c r="C13" s="846"/>
      <c r="D13" s="838" t="s">
        <v>66</v>
      </c>
      <c r="E13" s="829" t="s">
        <v>138</v>
      </c>
      <c r="F13" s="825" t="s">
        <v>132</v>
      </c>
      <c r="G13" s="1654" t="s">
        <v>133</v>
      </c>
      <c r="H13" s="933"/>
      <c r="I13" s="822"/>
      <c r="K13" s="821"/>
    </row>
    <row customHeight="1" ht="14.25">
      <c r="A14" s="293"/>
      <c r="C14" s="842"/>
      <c r="D14" s="841"/>
      <c r="E14" s="327" t="s">
        <v>139</v>
      </c>
      <c r="F14" s="830"/>
      <c r="G14" s="831"/>
      <c r="H14" s="934"/>
    </row>
    <row customHeight="1" ht="14.25">
      <c r="A15" s="293"/>
      <c r="C15" s="842"/>
      <c r="D15" s="832"/>
      <c r="E15" s="833"/>
      <c r="F15" s="834"/>
      <c r="G15" s="835"/>
      <c r="H15" s="836"/>
    </row>
    <row customHeight="1" ht="14.25">
      <c r="D16" s="837"/>
      <c r="E16" s="923"/>
      <c r="F16" s="923"/>
      <c r="G16" s="923"/>
      <c r="H16" s="923"/>
    </row>
  </sheetData>
  <sheetProtection sheet="1" sort="1" autoFilter="0" insertRows="1" insertColumns="1" deleteRows="1" deleteColumns="1"/>
  <mergeCells count="7">
    <mergeCell ref="E16:H16"/>
    <mergeCell ref="D5:G5"/>
    <mergeCell ref="D6:G6"/>
    <mergeCell ref="D8:G8"/>
    <mergeCell ref="H8:H9"/>
    <mergeCell ref="H10:H11"/>
    <mergeCell ref="H12:H14"/>
  </mergeCells>
  <dataValidations count="2"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, либо ссылку на официальный сайт в сети «Интернет», на котором размещена информация" sqref="G2 G10:G13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H10 E13 E2:F2 F10:F13">
      <formula1>900</formula1>
    </dataValidation>
  </dataValidations>
  <hyperlinks>
    <hyperlink ref="G10" r:id="rId2" xr:uid="{72906E9C-77C1-3017-EE86-42C268D23D3D}"/>
    <hyperlink ref="G11" r:id="rId3" xr:uid="{DF8EDBFC-FDCB-737F-929F-1F99EEF34229}"/>
    <hyperlink ref="G12" r:id="rId4" xr:uid="{98A3A347-ED88-A13D-44D5-CE884FEE07F9}"/>
    <hyperlink ref="G13" r:id="rId5" xr:uid="{52228264-980E-402D-6602-75A859773E04}"/>
  </hyperlink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0AD31CF-9946-8BD3-266A-B775ACDE4EBC}" mc:Ignorable="x14ac xr xr2 xr3">
  <sheetPr>
    <tabColor rgb="FFCCCCFF"/>
  </sheetPr>
  <dimension ref="A1:AO181"/>
  <sheetViews>
    <sheetView topLeftCell="D116" showGridLines="0" zoomScale="90" workbookViewId="0" tabSelected="1">
      <selection activeCell="L78" sqref="L78:L82"/>
    </sheetView>
  </sheetViews>
  <sheetFormatPr defaultColWidth="9.140625" customHeight="1" defaultRowHeight="11.25"/>
  <cols>
    <col min="1" max="2" style="4108" width="9.140625" hidden="1"/>
    <col min="3" max="3" style="4108" width="3.7109375" customWidth="1"/>
    <col min="4" max="4" style="4108" width="6.7109375" customWidth="1"/>
    <col min="5" max="5" style="4108" width="33.28125" customWidth="1"/>
    <col min="6" max="6" style="4108" width="35.7109375" customWidth="1"/>
    <col min="7" max="7" style="4108" width="9.421875" customWidth="1"/>
    <col min="8" max="8" style="4108" width="11.7109375" hidden="1" customWidth="1"/>
    <col min="9" max="9" style="4108" width="13.7109375" customWidth="1"/>
    <col min="10" max="10" style="4897" width="5.7109375" customWidth="1"/>
    <col min="11" max="11" style="4108" width="13.7109375" customWidth="1"/>
    <col min="12" max="12" style="4109" width="13.7109375" customWidth="1"/>
    <col min="13" max="13" style="4108" width="17.7109375" customWidth="1"/>
    <col min="14" max="14" style="4896" width="11.7109375" customWidth="1"/>
    <col min="15" max="15" style="4896" width="13.7109375" customWidth="1"/>
    <col min="16" max="16" style="4896" width="5.7109375" customWidth="1"/>
    <col min="17" max="18" style="4896" width="13.7109375" customWidth="1"/>
    <col min="19" max="19" style="4896" width="17.7109375" customWidth="1"/>
    <col min="20" max="20" style="4896" width="11.7109375" customWidth="1"/>
    <col min="21" max="21" style="4896" width="13.7109375" customWidth="1"/>
    <col min="22" max="22" style="4896" width="5.7109375" customWidth="1"/>
    <col min="23" max="24" style="4896" width="13.7109375" customWidth="1"/>
    <col min="25" max="25" style="4896" width="17.7109375" customWidth="1"/>
    <col min="26" max="26" style="4896" width="11.7109375" customWidth="1"/>
    <col min="27" max="27" style="4896" width="13.7109375" customWidth="1"/>
    <col min="28" max="28" style="4896" width="5.7109375" customWidth="1"/>
    <col min="29" max="30" style="4896" width="13.7109375" customWidth="1"/>
    <col min="31" max="31" style="4896" width="17.7109375" customWidth="1"/>
    <col min="32" max="32" style="4896" width="11.7109375" customWidth="1"/>
    <col min="33" max="33" style="4896" width="13.7109375" customWidth="1"/>
    <col min="34" max="34" style="4896" width="5.7109375" customWidth="1"/>
    <col min="35" max="36" style="4896" width="13.7109375" customWidth="1"/>
    <col min="37" max="37" style="4896" width="17.7109375" customWidth="1"/>
    <col min="38" max="38" style="4108" width="5.8515625" customWidth="1"/>
    <col min="39" max="39" style="4108" width="115.7109375" customWidth="1"/>
    <col min="40" max="40" style="4111" width="9.140625"/>
    <col min="41" max="41" style="4108" width="9.140625"/>
  </cols>
  <sheetData>
    <row s="4112" customFormat="1" customHeight="1" ht="16.5" hidden="1">
      <c r="H1" s="984" t="s">
        <v>140</v>
      </c>
      <c r="I1" s="984"/>
      <c r="J1" s="984"/>
      <c r="K1" s="984"/>
      <c r="L1" s="984"/>
      <c r="M1" s="984"/>
      <c r="N1" s="2986" t="s">
        <v>140</v>
      </c>
      <c r="O1" s="2986"/>
      <c r="P1" s="2986"/>
      <c r="Q1" s="2986"/>
      <c r="R1" s="2986"/>
      <c r="S1" s="2986"/>
      <c r="T1" s="2986" t="s">
        <v>140</v>
      </c>
      <c r="U1" s="2986"/>
      <c r="V1" s="2986"/>
      <c r="W1" s="2986"/>
      <c r="X1" s="2986"/>
      <c r="Y1" s="2986"/>
      <c r="Z1" s="2986" t="s">
        <v>140</v>
      </c>
      <c r="AA1" s="2986"/>
      <c r="AB1" s="2986"/>
      <c r="AC1" s="2986"/>
      <c r="AD1" s="2986"/>
      <c r="AE1" s="2986"/>
      <c r="AF1" s="2986" t="s">
        <v>140</v>
      </c>
      <c r="AG1" s="2986"/>
      <c r="AH1" s="2986"/>
      <c r="AI1" s="2986"/>
      <c r="AJ1" s="2986"/>
      <c r="AK1" s="2986"/>
      <c r="AM1" s="577">
        <f>INDIRECT(ADDRESS(ROW(),COLUMN()-7))+1</f>
        <v>6</v>
      </c>
    </row>
    <row s="4112" customFormat="1" customHeight="1" ht="17.25" hidden="1">
      <c r="H2" s="457">
        <v>0</v>
      </c>
      <c r="I2" s="458">
        <f>H2+1</f>
        <v>1</v>
      </c>
      <c r="J2" s="458"/>
      <c r="K2" s="458">
        <f>I2+1</f>
        <v>2</v>
      </c>
      <c r="L2" s="458" t="s">
        <v>65</v>
      </c>
      <c r="M2" s="458" t="s">
        <v>66</v>
      </c>
      <c r="N2" s="2990">
        <v>1</v>
      </c>
      <c r="O2" s="2986">
        <f>N2+1</f>
        <v>2</v>
      </c>
      <c r="P2" s="2986"/>
      <c r="Q2" s="2986">
        <f>O2+1</f>
        <v>3</v>
      </c>
      <c r="R2" s="2986" t="s">
        <v>65</v>
      </c>
      <c r="S2" s="2986" t="s">
        <v>66</v>
      </c>
      <c r="T2" s="2990">
        <v>1</v>
      </c>
      <c r="U2" s="2986">
        <f>T2+1</f>
        <v>2</v>
      </c>
      <c r="V2" s="2986"/>
      <c r="W2" s="2986">
        <f>U2+1</f>
        <v>3</v>
      </c>
      <c r="X2" s="2986" t="s">
        <v>65</v>
      </c>
      <c r="Y2" s="2986" t="s">
        <v>66</v>
      </c>
      <c r="Z2" s="2990">
        <v>1</v>
      </c>
      <c r="AA2" s="2986">
        <f>Z2+1</f>
        <v>2</v>
      </c>
      <c r="AB2" s="2986"/>
      <c r="AC2" s="2986">
        <f>AA2+1</f>
        <v>3</v>
      </c>
      <c r="AD2" s="2986" t="s">
        <v>65</v>
      </c>
      <c r="AE2" s="2986" t="s">
        <v>66</v>
      </c>
      <c r="AF2" s="2990">
        <v>1</v>
      </c>
      <c r="AG2" s="2986">
        <f>AF2+1</f>
        <v>2</v>
      </c>
      <c r="AH2" s="2986"/>
      <c r="AI2" s="2986">
        <f>AG2+1</f>
        <v>3</v>
      </c>
      <c r="AJ2" s="2986" t="s">
        <v>65</v>
      </c>
      <c r="AK2" s="2986" t="s">
        <v>66</v>
      </c>
    </row>
    <row s="4115" customFormat="1" customHeight="1" ht="6">
      <c r="G3" s="424"/>
      <c r="H3" s="561" t="s">
        <v>141</v>
      </c>
      <c r="I3" s="424" t="s">
        <v>142</v>
      </c>
      <c r="J3" s="424" t="s">
        <v>143</v>
      </c>
      <c r="K3" s="424" t="s">
        <v>144</v>
      </c>
      <c r="L3" s="424"/>
      <c r="M3" s="424" t="s">
        <v>145</v>
      </c>
      <c r="N3" s="2992" t="s">
        <v>141</v>
      </c>
      <c r="O3" s="2992" t="s">
        <v>142</v>
      </c>
      <c r="P3" s="2992" t="s">
        <v>143</v>
      </c>
      <c r="Q3" s="2992" t="s">
        <v>144</v>
      </c>
      <c r="R3" s="2992"/>
      <c r="S3" s="2992" t="s">
        <v>145</v>
      </c>
      <c r="T3" s="2992" t="s">
        <v>141</v>
      </c>
      <c r="U3" s="2992" t="s">
        <v>142</v>
      </c>
      <c r="V3" s="2992" t="s">
        <v>143</v>
      </c>
      <c r="W3" s="2992" t="s">
        <v>144</v>
      </c>
      <c r="X3" s="2992"/>
      <c r="Y3" s="2992" t="s">
        <v>145</v>
      </c>
      <c r="Z3" s="2992" t="s">
        <v>141</v>
      </c>
      <c r="AA3" s="2992" t="s">
        <v>142</v>
      </c>
      <c r="AB3" s="2992" t="s">
        <v>143</v>
      </c>
      <c r="AC3" s="2992" t="s">
        <v>144</v>
      </c>
      <c r="AD3" s="2992"/>
      <c r="AE3" s="2992" t="s">
        <v>145</v>
      </c>
      <c r="AF3" s="2992" t="s">
        <v>141</v>
      </c>
      <c r="AG3" s="2992" t="s">
        <v>142</v>
      </c>
      <c r="AH3" s="2992" t="s">
        <v>143</v>
      </c>
      <c r="AI3" s="2992" t="s">
        <v>144</v>
      </c>
      <c r="AJ3" s="2992"/>
      <c r="AK3" s="2992" t="s">
        <v>145</v>
      </c>
      <c r="AL3" s="424"/>
      <c r="AN3" s="492"/>
    </row>
    <row s="4049" customFormat="1" customHeight="1" ht="51.75">
      <c r="A4" s="226"/>
      <c r="B4" s="218"/>
      <c r="C4" s="229"/>
      <c r="D4" s="875" t="s">
        <v>146</v>
      </c>
      <c r="E4" s="875"/>
      <c r="F4" s="875"/>
      <c r="G4" s="875"/>
      <c r="J4" s="724"/>
      <c r="L4" s="488"/>
      <c r="N4" s="2996"/>
      <c r="O4" s="2996"/>
      <c r="P4" s="2996"/>
      <c r="Q4" s="2996"/>
      <c r="R4" s="2996"/>
      <c r="S4" s="2996"/>
      <c r="T4" s="2996"/>
      <c r="U4" s="2996"/>
      <c r="V4" s="2996"/>
      <c r="W4" s="2996"/>
      <c r="X4" s="2996"/>
      <c r="Y4" s="2996"/>
      <c r="Z4" s="2996"/>
      <c r="AA4" s="2996"/>
      <c r="AB4" s="2996"/>
      <c r="AC4" s="2996"/>
      <c r="AD4" s="2996"/>
      <c r="AE4" s="2996"/>
      <c r="AF4" s="2996"/>
      <c r="AG4" s="2996"/>
      <c r="AH4" s="2996"/>
      <c r="AI4" s="2996"/>
      <c r="AJ4" s="2996"/>
      <c r="AK4" s="2996"/>
      <c r="AN4" s="374"/>
    </row>
    <row s="4552" customFormat="1" customHeight="1" ht="15">
      <c r="A5" s="584"/>
      <c r="C5" s="586"/>
      <c r="D5" s="588"/>
      <c r="E5" s="588"/>
      <c r="F5" s="588"/>
      <c r="G5" s="588"/>
      <c r="J5" s="622"/>
      <c r="N5" s="3003"/>
      <c r="O5" s="3003"/>
      <c r="P5" s="3003"/>
      <c r="Q5" s="3003"/>
      <c r="R5" s="3003"/>
      <c r="S5" s="3003"/>
      <c r="T5" s="3003"/>
      <c r="U5" s="3003"/>
      <c r="V5" s="3003"/>
      <c r="W5" s="3003"/>
      <c r="X5" s="3003"/>
      <c r="Y5" s="3003"/>
      <c r="Z5" s="3003"/>
      <c r="AA5" s="3003"/>
      <c r="AB5" s="3003"/>
      <c r="AC5" s="3003"/>
      <c r="AD5" s="3003"/>
      <c r="AE5" s="3003"/>
      <c r="AF5" s="3003"/>
      <c r="AG5" s="3003"/>
      <c r="AH5" s="3003"/>
      <c r="AI5" s="3003"/>
      <c r="AJ5" s="3003"/>
      <c r="AK5" s="3003"/>
      <c r="AN5" s="589"/>
    </row>
    <row s="4559" customFormat="1" customHeight="1" ht="5.25" hidden="1">
      <c r="A6" s="705"/>
      <c r="C6" s="707"/>
      <c r="D6" s="706"/>
      <c r="E6" s="521"/>
      <c r="F6" s="986"/>
      <c r="G6" s="986"/>
      <c r="N6" s="3010"/>
      <c r="O6" s="3010"/>
      <c r="P6" s="3010"/>
      <c r="Q6" s="3010"/>
      <c r="R6" s="3010"/>
      <c r="S6" s="3010"/>
      <c r="T6" s="3010"/>
      <c r="U6" s="3010"/>
      <c r="V6" s="3010"/>
      <c r="W6" s="3010"/>
      <c r="X6" s="3010"/>
      <c r="Y6" s="3010"/>
      <c r="Z6" s="3010"/>
      <c r="AA6" s="3010"/>
      <c r="AB6" s="3010"/>
      <c r="AC6" s="3010"/>
      <c r="AD6" s="3010"/>
      <c r="AE6" s="3010"/>
      <c r="AF6" s="3010"/>
      <c r="AG6" s="3010"/>
      <c r="AH6" s="3010"/>
      <c r="AI6" s="3010"/>
      <c r="AJ6" s="3010"/>
      <c r="AK6" s="3010"/>
      <c r="AN6" s="703"/>
    </row>
    <row s="4566" customFormat="1" customHeight="1" ht="34.5">
      <c r="A7" s="592"/>
      <c r="B7" s="591"/>
      <c r="C7" s="595"/>
      <c r="D7" s="394"/>
      <c r="E7" s="687" t="str">
        <f>"Дата подачи заявления об "&amp;IF(datePr_ch="","утверждении","изменении")&amp;" тарифов"</f>
        <v>Дата подачи заявления об утверждении тарифов</v>
      </c>
      <c r="F7" s="987" t="str">
        <f>IF(datePr_ch="",IF(datePr="","",datePr),datePr_ch)</f>
        <v>45534</v>
      </c>
      <c r="G7" s="987"/>
      <c r="H7" s="598"/>
      <c r="I7" s="598"/>
      <c r="J7" s="724"/>
      <c r="K7" s="598"/>
      <c r="L7" s="598"/>
      <c r="M7" s="598"/>
      <c r="N7" s="2996"/>
      <c r="O7" s="2996"/>
      <c r="P7" s="2996"/>
      <c r="Q7" s="2996"/>
      <c r="R7" s="2996"/>
      <c r="S7" s="2996"/>
      <c r="T7" s="2996"/>
      <c r="U7" s="2996"/>
      <c r="V7" s="2996"/>
      <c r="W7" s="2996"/>
      <c r="X7" s="2996"/>
      <c r="Y7" s="2996"/>
      <c r="Z7" s="2996"/>
      <c r="AA7" s="2996"/>
      <c r="AB7" s="2996"/>
      <c r="AC7" s="2996"/>
      <c r="AD7" s="2996"/>
      <c r="AE7" s="2996"/>
      <c r="AF7" s="2996"/>
      <c r="AG7" s="2996"/>
      <c r="AH7" s="2996"/>
      <c r="AI7" s="2996"/>
      <c r="AJ7" s="2996"/>
      <c r="AK7" s="2996"/>
      <c r="AL7" s="598"/>
      <c r="AM7" s="598"/>
      <c r="AN7" s="443"/>
    </row>
    <row s="4566" customFormat="1" customHeight="1" ht="33">
      <c r="A8" s="592"/>
      <c r="B8" s="591"/>
      <c r="C8" s="595"/>
      <c r="D8" s="394"/>
      <c r="E8" s="687" t="str">
        <f>"Номер подачи заявления об "&amp;IF(numberPr_ch="","утверждении","изменении")&amp;" тарифов"</f>
        <v>Номер подачи заявления об утверждении тарифов</v>
      </c>
      <c r="F8" s="987" t="str">
        <f>IF(numberPr_ch="",IF(numberPr="","",numberPr),numberPr_ch)</f>
        <v>93</v>
      </c>
      <c r="G8" s="987"/>
      <c r="H8" s="598"/>
      <c r="I8" s="598"/>
      <c r="J8" s="724"/>
      <c r="K8" s="598"/>
      <c r="L8" s="598"/>
      <c r="M8" s="598"/>
      <c r="N8" s="2996"/>
      <c r="O8" s="2996"/>
      <c r="P8" s="2996"/>
      <c r="Q8" s="2996"/>
      <c r="R8" s="2996"/>
      <c r="S8" s="2996"/>
      <c r="T8" s="2996"/>
      <c r="U8" s="2996"/>
      <c r="V8" s="2996"/>
      <c r="W8" s="2996"/>
      <c r="X8" s="2996"/>
      <c r="Y8" s="2996"/>
      <c r="Z8" s="2996"/>
      <c r="AA8" s="2996"/>
      <c r="AB8" s="2996"/>
      <c r="AC8" s="2996"/>
      <c r="AD8" s="2996"/>
      <c r="AE8" s="2996"/>
      <c r="AF8" s="2996"/>
      <c r="AG8" s="2996"/>
      <c r="AH8" s="2996"/>
      <c r="AI8" s="2996"/>
      <c r="AJ8" s="2996"/>
      <c r="AK8" s="2996"/>
      <c r="AL8" s="598"/>
      <c r="AM8" s="598"/>
      <c r="AN8" s="443"/>
    </row>
    <row s="4559" customFormat="1" customHeight="1" ht="5.25" hidden="1">
      <c r="A9" s="705"/>
      <c r="C9" s="707"/>
      <c r="D9" s="706"/>
      <c r="E9" s="521"/>
      <c r="F9" s="986"/>
      <c r="G9" s="986"/>
      <c r="N9" s="3010"/>
      <c r="O9" s="3010"/>
      <c r="P9" s="3010"/>
      <c r="Q9" s="3010"/>
      <c r="R9" s="3010"/>
      <c r="S9" s="3010"/>
      <c r="T9" s="3010"/>
      <c r="U9" s="3010"/>
      <c r="V9" s="3010"/>
      <c r="W9" s="3010"/>
      <c r="X9" s="3010"/>
      <c r="Y9" s="3010"/>
      <c r="Z9" s="3010"/>
      <c r="AA9" s="3010"/>
      <c r="AB9" s="3010"/>
      <c r="AC9" s="3010"/>
      <c r="AD9" s="3010"/>
      <c r="AE9" s="3010"/>
      <c r="AF9" s="3010"/>
      <c r="AG9" s="3010"/>
      <c r="AH9" s="3010"/>
      <c r="AI9" s="3010"/>
      <c r="AJ9" s="3010"/>
      <c r="AK9" s="3010"/>
      <c r="AN9" s="703"/>
    </row>
    <row customHeight="1" ht="15">
      <c r="D10" s="352"/>
      <c r="E10" s="352"/>
      <c r="F10" s="352"/>
      <c r="G10" s="390"/>
      <c r="H10" s="985"/>
      <c r="I10" s="985"/>
      <c r="J10" s="985"/>
      <c r="K10" s="985"/>
      <c r="L10" s="985"/>
      <c r="M10" s="985"/>
      <c r="N10" s="3023" t="s">
        <v>61</v>
      </c>
      <c r="O10" s="3024" t="s">
        <v>61</v>
      </c>
      <c r="P10" s="3024" t="s">
        <v>61</v>
      </c>
      <c r="Q10" s="3024" t="s">
        <v>61</v>
      </c>
      <c r="R10" s="3024" t="s">
        <v>61</v>
      </c>
      <c r="S10" s="3024" t="s">
        <v>61</v>
      </c>
      <c r="T10" s="3023" t="s">
        <v>61</v>
      </c>
      <c r="U10" s="3024" t="s">
        <v>61</v>
      </c>
      <c r="V10" s="3024" t="s">
        <v>61</v>
      </c>
      <c r="W10" s="3024" t="s">
        <v>61</v>
      </c>
      <c r="X10" s="3024" t="s">
        <v>61</v>
      </c>
      <c r="Y10" s="3024" t="s">
        <v>61</v>
      </c>
      <c r="Z10" s="3023" t="s">
        <v>61</v>
      </c>
      <c r="AA10" s="3024" t="s">
        <v>61</v>
      </c>
      <c r="AB10" s="3024" t="s">
        <v>61</v>
      </c>
      <c r="AC10" s="3024" t="s">
        <v>61</v>
      </c>
      <c r="AD10" s="3024" t="s">
        <v>61</v>
      </c>
      <c r="AE10" s="3024" t="s">
        <v>61</v>
      </c>
      <c r="AF10" s="3023" t="s">
        <v>61</v>
      </c>
      <c r="AG10" s="3024" t="s">
        <v>61</v>
      </c>
      <c r="AH10" s="3024" t="s">
        <v>61</v>
      </c>
      <c r="AI10" s="3024" t="s">
        <v>61</v>
      </c>
      <c r="AJ10" s="3024" t="s">
        <v>61</v>
      </c>
      <c r="AK10" s="3024" t="s">
        <v>61</v>
      </c>
      <c r="AL10" s="350"/>
    </row>
    <row customHeight="1" ht="14.25">
      <c r="A11" s="807"/>
      <c r="B11" s="808"/>
      <c r="D11" s="921" t="s">
        <v>121</v>
      </c>
      <c r="E11" s="921"/>
      <c r="F11" s="921"/>
      <c r="G11" s="921"/>
      <c r="H11" s="921"/>
      <c r="I11" s="921"/>
      <c r="J11" s="921"/>
      <c r="K11" s="921"/>
      <c r="L11" s="921"/>
      <c r="M11" s="921"/>
      <c r="N11" s="3028" t="s">
        <v>121</v>
      </c>
      <c r="O11" s="3028"/>
      <c r="P11" s="3028"/>
      <c r="Q11" s="3028"/>
      <c r="R11" s="3028"/>
      <c r="S11" s="3028"/>
      <c r="T11" s="3028" t="s">
        <v>121</v>
      </c>
      <c r="U11" s="3028"/>
      <c r="V11" s="3028"/>
      <c r="W11" s="3028"/>
      <c r="X11" s="3028"/>
      <c r="Y11" s="3028"/>
      <c r="Z11" s="3028" t="s">
        <v>121</v>
      </c>
      <c r="AA11" s="3028"/>
      <c r="AB11" s="3028"/>
      <c r="AC11" s="3028"/>
      <c r="AD11" s="3028"/>
      <c r="AE11" s="3028"/>
      <c r="AF11" s="3028" t="s">
        <v>121</v>
      </c>
      <c r="AG11" s="3028"/>
      <c r="AH11" s="3028"/>
      <c r="AI11" s="3028"/>
      <c r="AJ11" s="3028"/>
      <c r="AK11" s="3028"/>
      <c r="AL11" s="921"/>
      <c r="AM11" s="975"/>
      <c r="AO11" s="562"/>
    </row>
    <row s="4109" customFormat="1" customHeight="1" ht="25.5">
      <c r="A12" s="807"/>
      <c r="B12" s="808"/>
      <c r="D12" s="921" t="s">
        <v>58</v>
      </c>
      <c r="E12" s="921" t="s">
        <v>147</v>
      </c>
      <c r="F12" s="921"/>
      <c r="G12" s="921" t="s">
        <v>148</v>
      </c>
      <c r="H12" s="874" t="s">
        <v>149</v>
      </c>
      <c r="I12" s="874"/>
      <c r="J12" s="874"/>
      <c r="K12" s="874"/>
      <c r="L12" s="874"/>
      <c r="M12" s="874"/>
      <c r="N12" s="3028" t="s">
        <v>149</v>
      </c>
      <c r="O12" s="3028"/>
      <c r="P12" s="3028"/>
      <c r="Q12" s="3028"/>
      <c r="R12" s="3028"/>
      <c r="S12" s="3028"/>
      <c r="T12" s="3028" t="s">
        <v>149</v>
      </c>
      <c r="U12" s="3028"/>
      <c r="V12" s="3028"/>
      <c r="W12" s="3028"/>
      <c r="X12" s="3028"/>
      <c r="Y12" s="3028"/>
      <c r="Z12" s="3028" t="s">
        <v>149</v>
      </c>
      <c r="AA12" s="3028"/>
      <c r="AB12" s="3028"/>
      <c r="AC12" s="3028"/>
      <c r="AD12" s="3028"/>
      <c r="AE12" s="3028"/>
      <c r="AF12" s="3028" t="s">
        <v>149</v>
      </c>
      <c r="AG12" s="3028"/>
      <c r="AH12" s="3028"/>
      <c r="AI12" s="3028"/>
      <c r="AJ12" s="3028"/>
      <c r="AK12" s="3028"/>
      <c r="AL12" s="960" t="s">
        <v>150</v>
      </c>
      <c r="AM12" s="976"/>
      <c r="AN12" s="492"/>
      <c r="AO12" s="562"/>
    </row>
    <row s="4109" customFormat="1" customHeight="1" ht="24">
      <c r="A13" s="807"/>
      <c r="B13" s="808"/>
      <c r="D13" s="921"/>
      <c r="E13" s="978" t="s">
        <v>151</v>
      </c>
      <c r="F13" s="978" t="s">
        <v>152</v>
      </c>
      <c r="G13" s="921"/>
      <c r="H13" s="978" t="s">
        <v>153</v>
      </c>
      <c r="I13" s="884" t="s">
        <v>154</v>
      </c>
      <c r="J13" s="980"/>
      <c r="K13" s="981"/>
      <c r="L13" s="978" t="s">
        <v>124</v>
      </c>
      <c r="M13" s="978" t="s">
        <v>130</v>
      </c>
      <c r="N13" s="3036" t="s">
        <v>153</v>
      </c>
      <c r="O13" s="3037" t="s">
        <v>154</v>
      </c>
      <c r="P13" s="3038"/>
      <c r="Q13" s="3039"/>
      <c r="R13" s="3036" t="s">
        <v>124</v>
      </c>
      <c r="S13" s="3036" t="s">
        <v>130</v>
      </c>
      <c r="T13" s="3036" t="s">
        <v>153</v>
      </c>
      <c r="U13" s="3037" t="s">
        <v>154</v>
      </c>
      <c r="V13" s="3038"/>
      <c r="W13" s="3039"/>
      <c r="X13" s="3036" t="s">
        <v>124</v>
      </c>
      <c r="Y13" s="3036" t="s">
        <v>130</v>
      </c>
      <c r="Z13" s="3036" t="s">
        <v>153</v>
      </c>
      <c r="AA13" s="3037" t="s">
        <v>154</v>
      </c>
      <c r="AB13" s="3038"/>
      <c r="AC13" s="3039"/>
      <c r="AD13" s="3036" t="s">
        <v>124</v>
      </c>
      <c r="AE13" s="3036" t="s">
        <v>130</v>
      </c>
      <c r="AF13" s="3036" t="s">
        <v>153</v>
      </c>
      <c r="AG13" s="3037" t="s">
        <v>154</v>
      </c>
      <c r="AH13" s="3038"/>
      <c r="AI13" s="3039"/>
      <c r="AJ13" s="3036" t="s">
        <v>124</v>
      </c>
      <c r="AK13" s="3036" t="s">
        <v>130</v>
      </c>
      <c r="AL13" s="960"/>
      <c r="AM13" s="976"/>
      <c r="AN13" s="492"/>
      <c r="AO13" s="562"/>
    </row>
    <row customHeight="1" ht="36">
      <c r="A14" s="807"/>
      <c r="B14" s="808"/>
      <c r="D14" s="921"/>
      <c r="E14" s="979"/>
      <c r="F14" s="979"/>
      <c r="G14" s="921"/>
      <c r="H14" s="979"/>
      <c r="I14" s="729" t="s">
        <v>155</v>
      </c>
      <c r="J14" s="982" t="s">
        <v>156</v>
      </c>
      <c r="K14" s="983"/>
      <c r="L14" s="979"/>
      <c r="M14" s="979"/>
      <c r="N14" s="3044"/>
      <c r="O14" s="3045" t="s">
        <v>155</v>
      </c>
      <c r="P14" s="3045" t="s">
        <v>156</v>
      </c>
      <c r="Q14" s="3045"/>
      <c r="R14" s="3044"/>
      <c r="S14" s="3044"/>
      <c r="T14" s="3044"/>
      <c r="U14" s="3045" t="s">
        <v>155</v>
      </c>
      <c r="V14" s="3045" t="s">
        <v>156</v>
      </c>
      <c r="W14" s="3045"/>
      <c r="X14" s="3044"/>
      <c r="Y14" s="3044"/>
      <c r="Z14" s="3044"/>
      <c r="AA14" s="3045" t="s">
        <v>155</v>
      </c>
      <c r="AB14" s="3045" t="s">
        <v>156</v>
      </c>
      <c r="AC14" s="3045"/>
      <c r="AD14" s="3044"/>
      <c r="AE14" s="3044"/>
      <c r="AF14" s="3044"/>
      <c r="AG14" s="3045" t="s">
        <v>155</v>
      </c>
      <c r="AH14" s="3045" t="s">
        <v>156</v>
      </c>
      <c r="AI14" s="3045"/>
      <c r="AJ14" s="3044"/>
      <c r="AK14" s="3044"/>
      <c r="AL14" s="960"/>
      <c r="AM14" s="977"/>
    </row>
    <row customHeight="1" ht="11.25" hidden="1">
      <c r="A15" s="807"/>
      <c r="B15" s="808"/>
      <c r="D15" s="250" t="s">
        <v>63</v>
      </c>
      <c r="E15" s="250" t="s">
        <v>64</v>
      </c>
      <c r="F15" s="250" t="s">
        <v>65</v>
      </c>
      <c r="G15" s="250" t="s">
        <v>66</v>
      </c>
      <c r="H15" s="755" t="str">
        <f>H1&amp;"."&amp;H2</f>
        <v>5.0</v>
      </c>
      <c r="I15" s="755" t="str">
        <f>H1&amp;"."&amp;I2</f>
        <v>5.1</v>
      </c>
      <c r="J15" s="961" t="str">
        <f>H1&amp;"."&amp;K2</f>
        <v>5.2</v>
      </c>
      <c r="K15" s="961"/>
      <c r="L15" s="489" t="str">
        <f>H1&amp;"."&amp;L2</f>
        <v>5.3</v>
      </c>
      <c r="M15" s="489" t="str">
        <f>H1&amp;"."&amp;M2</f>
        <v>5.4</v>
      </c>
      <c r="N15" s="3050" t="str">
        <f>N1&amp;"."&amp;N2</f>
        <v>5.1</v>
      </c>
      <c r="O15" s="3050" t="str">
        <f>N1&amp;"."&amp;O2</f>
        <v>5.2</v>
      </c>
      <c r="P15" s="3051" t="str">
        <f>N1&amp;"."&amp;Q2</f>
        <v>5.3</v>
      </c>
      <c r="Q15" s="3051"/>
      <c r="R15" s="3051" t="str">
        <f>N1&amp;"."&amp;R2</f>
        <v>5.3</v>
      </c>
      <c r="S15" s="3051" t="str">
        <f>N1&amp;"."&amp;S2</f>
        <v>5.4</v>
      </c>
      <c r="T15" s="3050" t="str">
        <f>T1&amp;"."&amp;T2</f>
        <v>5.1</v>
      </c>
      <c r="U15" s="3050" t="str">
        <f>T1&amp;"."&amp;U2</f>
        <v>5.2</v>
      </c>
      <c r="V15" s="3051" t="str">
        <f>T1&amp;"."&amp;W2</f>
        <v>5.3</v>
      </c>
      <c r="W15" s="3051"/>
      <c r="X15" s="3051" t="str">
        <f>T1&amp;"."&amp;X2</f>
        <v>5.3</v>
      </c>
      <c r="Y15" s="3051" t="str">
        <f>T1&amp;"."&amp;Y2</f>
        <v>5.4</v>
      </c>
      <c r="Z15" s="3050" t="str">
        <f>Z1&amp;"."&amp;Z2</f>
        <v>5.1</v>
      </c>
      <c r="AA15" s="3050" t="str">
        <f>Z1&amp;"."&amp;AA2</f>
        <v>5.2</v>
      </c>
      <c r="AB15" s="3051" t="str">
        <f>Z1&amp;"."&amp;AC2</f>
        <v>5.3</v>
      </c>
      <c r="AC15" s="3051"/>
      <c r="AD15" s="3051" t="str">
        <f>Z1&amp;"."&amp;AD2</f>
        <v>5.3</v>
      </c>
      <c r="AE15" s="3051" t="str">
        <f>Z1&amp;"."&amp;AE2</f>
        <v>5.4</v>
      </c>
      <c r="AF15" s="3050" t="str">
        <f>AF1&amp;"."&amp;AF2</f>
        <v>5.1</v>
      </c>
      <c r="AG15" s="3050" t="str">
        <f>AF1&amp;"."&amp;AG2</f>
        <v>5.2</v>
      </c>
      <c r="AH15" s="3051" t="str">
        <f>AF1&amp;"."&amp;AI2</f>
        <v>5.3</v>
      </c>
      <c r="AI15" s="3051"/>
      <c r="AJ15" s="3051" t="str">
        <f>AF1&amp;"."&amp;AJ2</f>
        <v>5.3</v>
      </c>
      <c r="AK15" s="3051" t="str">
        <f>AF1&amp;"."&amp;AK2</f>
        <v>5.4</v>
      </c>
      <c r="AL15" s="391"/>
      <c r="AM15" s="487">
        <f>AM1</f>
        <v>6</v>
      </c>
    </row>
    <row s="4109" customFormat="1" customHeight="1" ht="78.75">
      <c r="A16" s="807"/>
      <c r="B16" s="808"/>
      <c r="D16" s="501" t="s">
        <v>63</v>
      </c>
      <c r="E16" s="948" t="s">
        <v>157</v>
      </c>
      <c r="F16" s="949"/>
      <c r="G16" s="949"/>
      <c r="H16" s="949"/>
      <c r="I16" s="949"/>
      <c r="J16" s="949"/>
      <c r="K16" s="949"/>
      <c r="L16" s="949"/>
      <c r="M16" s="950"/>
      <c r="N16" s="3058"/>
      <c r="O16" s="3058"/>
      <c r="P16" s="3058"/>
      <c r="Q16" s="3058"/>
      <c r="R16" s="3058"/>
      <c r="S16" s="3059"/>
      <c r="T16" s="3058"/>
      <c r="U16" s="3058"/>
      <c r="V16" s="3058"/>
      <c r="W16" s="3058"/>
      <c r="X16" s="3058"/>
      <c r="Y16" s="3059"/>
      <c r="Z16" s="3058"/>
      <c r="AA16" s="3058"/>
      <c r="AB16" s="3058"/>
      <c r="AC16" s="3058"/>
      <c r="AD16" s="3058"/>
      <c r="AE16" s="3059"/>
      <c r="AF16" s="3058"/>
      <c r="AG16" s="3058"/>
      <c r="AH16" s="3058"/>
      <c r="AI16" s="3058"/>
      <c r="AJ16" s="3058"/>
      <c r="AK16" s="3059"/>
      <c r="AL16" s="575"/>
      <c r="AM16" s="734" t="s">
        <v>158</v>
      </c>
      <c r="AN16" s="492"/>
    </row>
    <row s="4109" customFormat="1" customHeight="1" ht="33.75">
      <c r="A17" s="809" t="s">
        <v>159</v>
      </c>
      <c r="B17" s="808"/>
      <c r="D17" s="726" t="str">
        <f>A17</f>
        <v>1.1</v>
      </c>
      <c r="E17" s="454" t="str">
        <f>IF(ISERROR(INDEX(activity,MATCH(SUBSTITUTE(D17,"1.",""),List01_N_activity,0))),"",OFFSET(INDEX(activity,MATCH(SUBSTITUTE(D17,"1.",""),List01_N_activity,0)),,1))</f>
        <v>Тариф на захоронение твердых коммунальных отходов</v>
      </c>
      <c r="F17" s="433"/>
      <c r="G17" s="414"/>
      <c r="H17" s="414"/>
      <c r="I17" s="491"/>
      <c r="J17" s="491"/>
      <c r="K17" s="491"/>
      <c r="L17" s="491"/>
      <c r="M17" s="491"/>
      <c r="N17" s="3067"/>
      <c r="O17" s="3068"/>
      <c r="P17" s="3068"/>
      <c r="Q17" s="3068"/>
      <c r="R17" s="3068"/>
      <c r="S17" s="3068"/>
      <c r="T17" s="3067"/>
      <c r="U17" s="3068"/>
      <c r="V17" s="3068"/>
      <c r="W17" s="3068"/>
      <c r="X17" s="3068"/>
      <c r="Y17" s="3068"/>
      <c r="Z17" s="3067"/>
      <c r="AA17" s="3068"/>
      <c r="AB17" s="3068"/>
      <c r="AC17" s="3068"/>
      <c r="AD17" s="3068"/>
      <c r="AE17" s="3068"/>
      <c r="AF17" s="3067"/>
      <c r="AG17" s="3068"/>
      <c r="AH17" s="3068"/>
      <c r="AI17" s="3068"/>
      <c r="AJ17" s="3068"/>
      <c r="AK17" s="3068"/>
      <c r="AL17" s="357"/>
      <c r="AM17" s="734" t="s">
        <v>160</v>
      </c>
      <c r="AN17" s="492"/>
      <c r="AO17" s="476"/>
    </row>
    <row s="4109" customFormat="1" customHeight="1" ht="51.75">
      <c r="A18" s="809" t="str">
        <f>A17</f>
        <v>1.1</v>
      </c>
      <c r="B18" s="808" t="s">
        <v>63</v>
      </c>
      <c r="C18" s="718"/>
      <c r="D18" s="566" t="str">
        <f>D17&amp;"."&amp;B18&amp;".1"</f>
        <v>1.1.1.1</v>
      </c>
      <c r="E18" s="719" t="s">
        <v>161</v>
      </c>
      <c r="F18" s="599" t="s">
        <v>70</v>
      </c>
      <c r="G18" s="935" t="s">
        <v>61</v>
      </c>
      <c r="H18" s="941" t="s">
        <v>162</v>
      </c>
      <c r="I18" s="3077">
        <v>45658</v>
      </c>
      <c r="J18" s="885" t="s">
        <v>162</v>
      </c>
      <c r="K18" s="3077">
        <v>46022</v>
      </c>
      <c r="L18" s="3079" t="s">
        <v>163</v>
      </c>
      <c r="M18" s="935" t="s">
        <v>61</v>
      </c>
      <c r="N18" s="3080" t="s">
        <v>18</v>
      </c>
      <c r="O18" s="3081" t="s">
        <v>67</v>
      </c>
      <c r="P18" s="3082" t="s">
        <v>67</v>
      </c>
      <c r="Q18" s="3081" t="s">
        <v>67</v>
      </c>
      <c r="R18" s="3083" t="s">
        <v>67</v>
      </c>
      <c r="S18" s="3084" t="s">
        <v>61</v>
      </c>
      <c r="T18" s="3080" t="s">
        <v>18</v>
      </c>
      <c r="U18" s="3081" t="s">
        <v>67</v>
      </c>
      <c r="V18" s="3082" t="s">
        <v>67</v>
      </c>
      <c r="W18" s="3081" t="s">
        <v>67</v>
      </c>
      <c r="X18" s="3083" t="s">
        <v>67</v>
      </c>
      <c r="Y18" s="3085" t="s">
        <v>61</v>
      </c>
      <c r="Z18" s="3080" t="s">
        <v>18</v>
      </c>
      <c r="AA18" s="3081" t="s">
        <v>67</v>
      </c>
      <c r="AB18" s="3082" t="s">
        <v>67</v>
      </c>
      <c r="AC18" s="3081" t="s">
        <v>67</v>
      </c>
      <c r="AD18" s="3083" t="s">
        <v>67</v>
      </c>
      <c r="AE18" s="3085" t="s">
        <v>61</v>
      </c>
      <c r="AF18" s="3080" t="s">
        <v>18</v>
      </c>
      <c r="AG18" s="3081" t="s">
        <v>67</v>
      </c>
      <c r="AH18" s="3082" t="s">
        <v>67</v>
      </c>
      <c r="AI18" s="3081" t="s">
        <v>67</v>
      </c>
      <c r="AJ18" s="3083" t="s">
        <v>67</v>
      </c>
      <c r="AK18" s="3085" t="s">
        <v>61</v>
      </c>
      <c r="AL18" s="1744"/>
      <c r="AM18" s="734" t="s">
        <v>164</v>
      </c>
      <c r="AN18" s="492"/>
    </row>
    <row s="4109" customFormat="1" customHeight="1" ht="45">
      <c r="A19" s="809" t="str">
        <f>A18</f>
        <v>1.1</v>
      </c>
      <c r="B19" s="808"/>
      <c r="C19" s="718"/>
      <c r="D19" s="566" t="str">
        <f>D17&amp;"."&amp;B18&amp;".2"</f>
        <v>1.1.1.2</v>
      </c>
      <c r="E19" s="719" t="s">
        <v>165</v>
      </c>
      <c r="F19" s="599" t="s">
        <v>166</v>
      </c>
      <c r="G19" s="936"/>
      <c r="H19" s="941"/>
      <c r="I19" s="943"/>
      <c r="J19" s="886"/>
      <c r="K19" s="943"/>
      <c r="L19" s="967"/>
      <c r="M19" s="936"/>
      <c r="N19" s="3091"/>
      <c r="O19" s="3092" t="s">
        <v>67</v>
      </c>
      <c r="P19" s="3092" t="s">
        <v>67</v>
      </c>
      <c r="Q19" s="3092" t="s">
        <v>67</v>
      </c>
      <c r="R19" s="3093" t="s">
        <v>67</v>
      </c>
      <c r="S19" s="3094"/>
      <c r="T19" s="3091"/>
      <c r="U19" s="3092" t="s">
        <v>67</v>
      </c>
      <c r="V19" s="3092" t="s">
        <v>67</v>
      </c>
      <c r="W19" s="3092" t="s">
        <v>67</v>
      </c>
      <c r="X19" s="3093" t="s">
        <v>67</v>
      </c>
      <c r="Y19" s="3095"/>
      <c r="Z19" s="3091"/>
      <c r="AA19" s="3092" t="s">
        <v>67</v>
      </c>
      <c r="AB19" s="3092" t="s">
        <v>67</v>
      </c>
      <c r="AC19" s="3092" t="s">
        <v>67</v>
      </c>
      <c r="AD19" s="3093" t="s">
        <v>67</v>
      </c>
      <c r="AE19" s="3095"/>
      <c r="AF19" s="3091"/>
      <c r="AG19" s="3092" t="s">
        <v>67</v>
      </c>
      <c r="AH19" s="3092" t="s">
        <v>67</v>
      </c>
      <c r="AI19" s="3092" t="s">
        <v>67</v>
      </c>
      <c r="AJ19" s="3093" t="s">
        <v>67</v>
      </c>
      <c r="AK19" s="3095"/>
      <c r="AL19" s="1744"/>
      <c r="AM19" s="734" t="s">
        <v>167</v>
      </c>
      <c r="AN19" s="492"/>
    </row>
    <row s="4109" customFormat="1" customHeight="1" ht="33.75">
      <c r="A20" s="809" t="str">
        <f>A19</f>
        <v>1.1</v>
      </c>
      <c r="B20" s="808"/>
      <c r="C20" s="718"/>
      <c r="D20" s="566" t="str">
        <f>D17&amp;"."&amp;B18&amp;".3"</f>
        <v>1.1.1.3</v>
      </c>
      <c r="E20" s="719" t="s">
        <v>168</v>
      </c>
      <c r="F20" s="599" t="s">
        <v>166</v>
      </c>
      <c r="G20" s="936"/>
      <c r="H20" s="941"/>
      <c r="I20" s="943"/>
      <c r="J20" s="886"/>
      <c r="K20" s="943"/>
      <c r="L20" s="967"/>
      <c r="M20" s="936"/>
      <c r="N20" s="3091"/>
      <c r="O20" s="3092" t="s">
        <v>67</v>
      </c>
      <c r="P20" s="3092" t="s">
        <v>67</v>
      </c>
      <c r="Q20" s="3092" t="s">
        <v>67</v>
      </c>
      <c r="R20" s="3093" t="s">
        <v>67</v>
      </c>
      <c r="S20" s="3094"/>
      <c r="T20" s="3091"/>
      <c r="U20" s="3092" t="s">
        <v>67</v>
      </c>
      <c r="V20" s="3092" t="s">
        <v>67</v>
      </c>
      <c r="W20" s="3092" t="s">
        <v>67</v>
      </c>
      <c r="X20" s="3093" t="s">
        <v>67</v>
      </c>
      <c r="Y20" s="3095"/>
      <c r="Z20" s="3091"/>
      <c r="AA20" s="3092" t="s">
        <v>67</v>
      </c>
      <c r="AB20" s="3092" t="s">
        <v>67</v>
      </c>
      <c r="AC20" s="3092" t="s">
        <v>67</v>
      </c>
      <c r="AD20" s="3093" t="s">
        <v>67</v>
      </c>
      <c r="AE20" s="3095"/>
      <c r="AF20" s="3091"/>
      <c r="AG20" s="3092" t="s">
        <v>67</v>
      </c>
      <c r="AH20" s="3092" t="s">
        <v>67</v>
      </c>
      <c r="AI20" s="3092" t="s">
        <v>67</v>
      </c>
      <c r="AJ20" s="3093" t="s">
        <v>67</v>
      </c>
      <c r="AK20" s="3095"/>
      <c r="AL20" s="1744"/>
      <c r="AM20" s="734" t="s">
        <v>169</v>
      </c>
      <c r="AN20" s="492"/>
    </row>
    <row s="4109" customFormat="1" customHeight="1" ht="45">
      <c r="A21" s="809" t="str">
        <f>A20</f>
        <v>1.1</v>
      </c>
      <c r="B21" s="808"/>
      <c r="C21" s="718"/>
      <c r="D21" s="566" t="str">
        <f>D17&amp;"."&amp;B18&amp;".4"</f>
        <v>1.1.1.4</v>
      </c>
      <c r="E21" s="719" t="s">
        <v>170</v>
      </c>
      <c r="F21" s="599" t="s">
        <v>166</v>
      </c>
      <c r="G21" s="936"/>
      <c r="H21" s="941"/>
      <c r="I21" s="943"/>
      <c r="J21" s="886"/>
      <c r="K21" s="943"/>
      <c r="L21" s="967"/>
      <c r="M21" s="936"/>
      <c r="N21" s="3091"/>
      <c r="O21" s="3092" t="s">
        <v>67</v>
      </c>
      <c r="P21" s="3092" t="s">
        <v>67</v>
      </c>
      <c r="Q21" s="3092" t="s">
        <v>67</v>
      </c>
      <c r="R21" s="3093" t="s">
        <v>67</v>
      </c>
      <c r="S21" s="3094"/>
      <c r="T21" s="3091"/>
      <c r="U21" s="3092" t="s">
        <v>67</v>
      </c>
      <c r="V21" s="3092" t="s">
        <v>67</v>
      </c>
      <c r="W21" s="3092" t="s">
        <v>67</v>
      </c>
      <c r="X21" s="3093" t="s">
        <v>67</v>
      </c>
      <c r="Y21" s="3095"/>
      <c r="Z21" s="3091"/>
      <c r="AA21" s="3092" t="s">
        <v>67</v>
      </c>
      <c r="AB21" s="3092" t="s">
        <v>67</v>
      </c>
      <c r="AC21" s="3092" t="s">
        <v>67</v>
      </c>
      <c r="AD21" s="3093" t="s">
        <v>67</v>
      </c>
      <c r="AE21" s="3095"/>
      <c r="AF21" s="3091"/>
      <c r="AG21" s="3092" t="s">
        <v>67</v>
      </c>
      <c r="AH21" s="3092" t="s">
        <v>67</v>
      </c>
      <c r="AI21" s="3092" t="s">
        <v>67</v>
      </c>
      <c r="AJ21" s="3093" t="s">
        <v>67</v>
      </c>
      <c r="AK21" s="3095"/>
      <c r="AL21" s="1744"/>
      <c r="AM21" s="735" t="s">
        <v>171</v>
      </c>
      <c r="AN21" s="492"/>
    </row>
    <row s="4109" customFormat="1" customHeight="1" ht="56.25">
      <c r="A22" s="809" t="str">
        <f>A21</f>
        <v>1.1</v>
      </c>
      <c r="B22" s="808" t="str">
        <f>B18</f>
        <v>1</v>
      </c>
      <c r="C22" s="718"/>
      <c r="D22" s="566" t="str">
        <f>D17&amp;"."&amp;B18&amp;".5"</f>
        <v>1.1.1.5</v>
      </c>
      <c r="E22" s="719" t="s">
        <v>172</v>
      </c>
      <c r="F22" s="599" t="s">
        <v>166</v>
      </c>
      <c r="G22" s="937"/>
      <c r="H22" s="941"/>
      <c r="I22" s="944"/>
      <c r="J22" s="890"/>
      <c r="K22" s="944"/>
      <c r="L22" s="968"/>
      <c r="M22" s="937"/>
      <c r="N22" s="3101"/>
      <c r="O22" s="3102" t="s">
        <v>67</v>
      </c>
      <c r="P22" s="3102" t="s">
        <v>67</v>
      </c>
      <c r="Q22" s="3102" t="s">
        <v>67</v>
      </c>
      <c r="R22" s="3103" t="s">
        <v>67</v>
      </c>
      <c r="S22" s="3104"/>
      <c r="T22" s="3101"/>
      <c r="U22" s="3102" t="s">
        <v>67</v>
      </c>
      <c r="V22" s="3102" t="s">
        <v>67</v>
      </c>
      <c r="W22" s="3102" t="s">
        <v>67</v>
      </c>
      <c r="X22" s="3103" t="s">
        <v>67</v>
      </c>
      <c r="Y22" s="3105"/>
      <c r="Z22" s="3101"/>
      <c r="AA22" s="3102" t="s">
        <v>67</v>
      </c>
      <c r="AB22" s="3102" t="s">
        <v>67</v>
      </c>
      <c r="AC22" s="3102" t="s">
        <v>67</v>
      </c>
      <c r="AD22" s="3103" t="s">
        <v>67</v>
      </c>
      <c r="AE22" s="3105"/>
      <c r="AF22" s="3101"/>
      <c r="AG22" s="3102" t="s">
        <v>67</v>
      </c>
      <c r="AH22" s="3102" t="s">
        <v>67</v>
      </c>
      <c r="AI22" s="3102" t="s">
        <v>67</v>
      </c>
      <c r="AJ22" s="3103" t="s">
        <v>67</v>
      </c>
      <c r="AK22" s="3105"/>
      <c r="AL22" s="1744"/>
      <c r="AM22" s="734" t="s">
        <v>173</v>
      </c>
      <c r="AN22" s="492"/>
    </row>
    <row customHeight="1" ht="45.75">
      <c r="A23" s="809" t="str">
        <f>A22</f>
        <v>1.1</v>
      </c>
      <c r="B23" s="813">
        <v>2</v>
      </c>
      <c r="C23" s="807"/>
      <c r="D23" s="814" t="str">
        <f>A23&amp;"."&amp;B23&amp;".1"</f>
        <v>1.1.2.1</v>
      </c>
      <c r="E23" s="815" t="s">
        <v>161</v>
      </c>
      <c r="F23" s="599" t="s">
        <v>72</v>
      </c>
      <c r="G23" s="935" t="s">
        <v>61</v>
      </c>
      <c r="H23" s="941" t="s">
        <v>162</v>
      </c>
      <c r="I23" s="3077">
        <v>45658</v>
      </c>
      <c r="J23" s="885" t="s">
        <v>162</v>
      </c>
      <c r="K23" s="3077">
        <v>46022</v>
      </c>
      <c r="L23" s="3079" t="s">
        <v>163</v>
      </c>
      <c r="M23" s="935" t="s">
        <v>61</v>
      </c>
      <c r="N23" s="3080" t="s">
        <v>162</v>
      </c>
      <c r="O23" s="3077">
        <v>46023</v>
      </c>
      <c r="P23" s="3109" t="s">
        <v>162</v>
      </c>
      <c r="Q23" s="3077">
        <v>46387</v>
      </c>
      <c r="R23" s="3079" t="s">
        <v>163</v>
      </c>
      <c r="S23" s="3085" t="s">
        <v>61</v>
      </c>
      <c r="T23" s="3080" t="s">
        <v>162</v>
      </c>
      <c r="U23" s="3077">
        <v>46388</v>
      </c>
      <c r="V23" s="3109" t="s">
        <v>162</v>
      </c>
      <c r="W23" s="3077">
        <v>46752</v>
      </c>
      <c r="X23" s="3079" t="s">
        <v>163</v>
      </c>
      <c r="Y23" s="3085" t="s">
        <v>61</v>
      </c>
      <c r="Z23" s="3080" t="s">
        <v>162</v>
      </c>
      <c r="AA23" s="3077">
        <v>46753</v>
      </c>
      <c r="AB23" s="3109" t="s">
        <v>162</v>
      </c>
      <c r="AC23" s="3077">
        <v>47118</v>
      </c>
      <c r="AD23" s="3079" t="s">
        <v>163</v>
      </c>
      <c r="AE23" s="3085" t="s">
        <v>61</v>
      </c>
      <c r="AF23" s="3080" t="s">
        <v>162</v>
      </c>
      <c r="AG23" s="3077">
        <v>47119</v>
      </c>
      <c r="AH23" s="3109" t="s">
        <v>162</v>
      </c>
      <c r="AI23" s="3077">
        <v>47483</v>
      </c>
      <c r="AJ23" s="3079" t="s">
        <v>163</v>
      </c>
      <c r="AK23" s="3085" t="s">
        <v>61</v>
      </c>
      <c r="AL23" s="1744"/>
      <c r="AM23" s="734" t="s">
        <v>164</v>
      </c>
      <c r="AN23" s="717"/>
      <c r="AO23" s="1215"/>
    </row>
    <row customHeight="1" ht="38.25">
      <c r="A24" s="809" t="str">
        <f>A23</f>
        <v>1.1</v>
      </c>
      <c r="B24" s="813"/>
      <c r="C24" s="807"/>
      <c r="D24" s="814" t="str">
        <f>A24&amp;"."&amp;B23&amp;".2"</f>
        <v>1.1.2.2</v>
      </c>
      <c r="E24" s="815" t="s">
        <v>165</v>
      </c>
      <c r="F24" s="599" t="s">
        <v>166</v>
      </c>
      <c r="G24" s="936"/>
      <c r="H24" s="941"/>
      <c r="I24" s="943"/>
      <c r="J24" s="886"/>
      <c r="K24" s="943"/>
      <c r="L24" s="967"/>
      <c r="M24" s="936"/>
      <c r="N24" s="3091"/>
      <c r="O24" s="3111"/>
      <c r="P24" s="3112"/>
      <c r="Q24" s="3111"/>
      <c r="R24" s="3113"/>
      <c r="S24" s="3095"/>
      <c r="T24" s="3091"/>
      <c r="U24" s="3111"/>
      <c r="V24" s="3112"/>
      <c r="W24" s="3111"/>
      <c r="X24" s="3113"/>
      <c r="Y24" s="3095"/>
      <c r="Z24" s="3091"/>
      <c r="AA24" s="3111"/>
      <c r="AB24" s="3112"/>
      <c r="AC24" s="3111"/>
      <c r="AD24" s="3113"/>
      <c r="AE24" s="3095"/>
      <c r="AF24" s="3091"/>
      <c r="AG24" s="3111"/>
      <c r="AH24" s="3112"/>
      <c r="AI24" s="3111"/>
      <c r="AJ24" s="3113"/>
      <c r="AK24" s="3095"/>
      <c r="AL24" s="1744"/>
      <c r="AM24" s="734" t="s">
        <v>167</v>
      </c>
      <c r="AN24" s="717"/>
      <c r="AO24" s="1215"/>
    </row>
    <row customHeight="1" ht="38.25">
      <c r="A25" s="809" t="str">
        <f>A24</f>
        <v>1.1</v>
      </c>
      <c r="B25" s="813"/>
      <c r="C25" s="807"/>
      <c r="D25" s="814" t="str">
        <f>A25&amp;"."&amp;B23&amp;".3"</f>
        <v>1.1.2.3</v>
      </c>
      <c r="E25" s="815" t="s">
        <v>168</v>
      </c>
      <c r="F25" s="599" t="s">
        <v>166</v>
      </c>
      <c r="G25" s="936"/>
      <c r="H25" s="941"/>
      <c r="I25" s="943"/>
      <c r="J25" s="886"/>
      <c r="K25" s="943"/>
      <c r="L25" s="967"/>
      <c r="M25" s="936"/>
      <c r="N25" s="3091"/>
      <c r="O25" s="3111"/>
      <c r="P25" s="3112"/>
      <c r="Q25" s="3111"/>
      <c r="R25" s="3113"/>
      <c r="S25" s="3095"/>
      <c r="T25" s="3091"/>
      <c r="U25" s="3111"/>
      <c r="V25" s="3112"/>
      <c r="W25" s="3111"/>
      <c r="X25" s="3113"/>
      <c r="Y25" s="3095"/>
      <c r="Z25" s="3091"/>
      <c r="AA25" s="3111"/>
      <c r="AB25" s="3112"/>
      <c r="AC25" s="3111"/>
      <c r="AD25" s="3113"/>
      <c r="AE25" s="3095"/>
      <c r="AF25" s="3091"/>
      <c r="AG25" s="3111"/>
      <c r="AH25" s="3112"/>
      <c r="AI25" s="3111"/>
      <c r="AJ25" s="3113"/>
      <c r="AK25" s="3095"/>
      <c r="AL25" s="1744"/>
      <c r="AM25" s="734" t="s">
        <v>169</v>
      </c>
      <c r="AN25" s="717"/>
      <c r="AO25" s="1215"/>
    </row>
    <row customHeight="1" ht="38.25">
      <c r="A26" s="809" t="str">
        <f>A25</f>
        <v>1.1</v>
      </c>
      <c r="B26" s="813"/>
      <c r="C26" s="807"/>
      <c r="D26" s="814" t="str">
        <f>A26&amp;"."&amp;B23&amp;".4"</f>
        <v>1.1.2.4</v>
      </c>
      <c r="E26" s="815" t="s">
        <v>170</v>
      </c>
      <c r="F26" s="599" t="s">
        <v>166</v>
      </c>
      <c r="G26" s="936"/>
      <c r="H26" s="941"/>
      <c r="I26" s="943"/>
      <c r="J26" s="886"/>
      <c r="K26" s="943"/>
      <c r="L26" s="967"/>
      <c r="M26" s="936"/>
      <c r="N26" s="3091"/>
      <c r="O26" s="3111"/>
      <c r="P26" s="3112"/>
      <c r="Q26" s="3111"/>
      <c r="R26" s="3113"/>
      <c r="S26" s="3095"/>
      <c r="T26" s="3091"/>
      <c r="U26" s="3111"/>
      <c r="V26" s="3112"/>
      <c r="W26" s="3111"/>
      <c r="X26" s="3113"/>
      <c r="Y26" s="3095"/>
      <c r="Z26" s="3091"/>
      <c r="AA26" s="3111"/>
      <c r="AB26" s="3112"/>
      <c r="AC26" s="3111"/>
      <c r="AD26" s="3113"/>
      <c r="AE26" s="3095"/>
      <c r="AF26" s="3091"/>
      <c r="AG26" s="3111"/>
      <c r="AH26" s="3112"/>
      <c r="AI26" s="3111"/>
      <c r="AJ26" s="3113"/>
      <c r="AK26" s="3095"/>
      <c r="AL26" s="1744"/>
      <c r="AM26" s="735" t="s">
        <v>171</v>
      </c>
      <c r="AN26" s="717"/>
      <c r="AO26" s="1215"/>
    </row>
    <row customHeight="1" ht="38.25">
      <c r="A27" s="809" t="str">
        <f>A26</f>
        <v>1.1</v>
      </c>
      <c r="B27" s="808">
        <f>B23</f>
        <v>2</v>
      </c>
      <c r="C27" s="807"/>
      <c r="D27" s="814" t="str">
        <f>A27&amp;"."&amp;B23&amp;".5"</f>
        <v>1.1.2.5</v>
      </c>
      <c r="E27" s="815" t="s">
        <v>172</v>
      </c>
      <c r="F27" s="599" t="s">
        <v>166</v>
      </c>
      <c r="G27" s="937"/>
      <c r="H27" s="941"/>
      <c r="I27" s="944"/>
      <c r="J27" s="890"/>
      <c r="K27" s="944"/>
      <c r="L27" s="968"/>
      <c r="M27" s="937"/>
      <c r="N27" s="3101"/>
      <c r="O27" s="3114"/>
      <c r="P27" s="3115"/>
      <c r="Q27" s="3114"/>
      <c r="R27" s="3116"/>
      <c r="S27" s="3105"/>
      <c r="T27" s="3101"/>
      <c r="U27" s="3114"/>
      <c r="V27" s="3115"/>
      <c r="W27" s="3114"/>
      <c r="X27" s="3116"/>
      <c r="Y27" s="3105"/>
      <c r="Z27" s="3101"/>
      <c r="AA27" s="3114"/>
      <c r="AB27" s="3115"/>
      <c r="AC27" s="3114"/>
      <c r="AD27" s="3116"/>
      <c r="AE27" s="3105"/>
      <c r="AF27" s="3101"/>
      <c r="AG27" s="3114"/>
      <c r="AH27" s="3115"/>
      <c r="AI27" s="3114"/>
      <c r="AJ27" s="3116"/>
      <c r="AK27" s="3105"/>
      <c r="AL27" s="1744"/>
      <c r="AM27" s="734" t="s">
        <v>173</v>
      </c>
      <c r="AN27" s="717"/>
      <c r="AO27" s="1215"/>
    </row>
    <row customHeight="1" ht="38.25">
      <c r="A28" s="809" t="str">
        <f>A27</f>
        <v>1.1</v>
      </c>
      <c r="B28" s="813">
        <v>3</v>
      </c>
      <c r="C28" s="807"/>
      <c r="D28" s="814" t="str">
        <f>A28&amp;"."&amp;B28&amp;".1"</f>
        <v>1.1.3.1</v>
      </c>
      <c r="E28" s="815" t="s">
        <v>161</v>
      </c>
      <c r="F28" s="599" t="s">
        <v>73</v>
      </c>
      <c r="G28" s="935" t="s">
        <v>61</v>
      </c>
      <c r="H28" s="941" t="s">
        <v>162</v>
      </c>
      <c r="I28" s="3077">
        <v>45658</v>
      </c>
      <c r="J28" s="885" t="s">
        <v>162</v>
      </c>
      <c r="K28" s="3077">
        <v>46022</v>
      </c>
      <c r="L28" s="3079" t="s">
        <v>163</v>
      </c>
      <c r="M28" s="935" t="s">
        <v>61</v>
      </c>
      <c r="N28" s="3080" t="s">
        <v>162</v>
      </c>
      <c r="O28" s="3077">
        <v>46023</v>
      </c>
      <c r="P28" s="3109" t="s">
        <v>162</v>
      </c>
      <c r="Q28" s="3077">
        <v>46387</v>
      </c>
      <c r="R28" s="3079" t="s">
        <v>163</v>
      </c>
      <c r="S28" s="3085" t="s">
        <v>61</v>
      </c>
      <c r="T28" s="3080" t="s">
        <v>162</v>
      </c>
      <c r="U28" s="3077">
        <v>46388</v>
      </c>
      <c r="V28" s="3109" t="s">
        <v>162</v>
      </c>
      <c r="W28" s="3077">
        <v>46752</v>
      </c>
      <c r="X28" s="3079" t="s">
        <v>163</v>
      </c>
      <c r="Y28" s="3085" t="s">
        <v>61</v>
      </c>
      <c r="Z28" s="3080" t="s">
        <v>162</v>
      </c>
      <c r="AA28" s="3077">
        <v>46753</v>
      </c>
      <c r="AB28" s="3109" t="s">
        <v>162</v>
      </c>
      <c r="AC28" s="3077">
        <v>47118</v>
      </c>
      <c r="AD28" s="3079" t="s">
        <v>163</v>
      </c>
      <c r="AE28" s="3085" t="s">
        <v>61</v>
      </c>
      <c r="AF28" s="3080" t="s">
        <v>162</v>
      </c>
      <c r="AG28" s="3077">
        <v>47119</v>
      </c>
      <c r="AH28" s="3109" t="s">
        <v>162</v>
      </c>
      <c r="AI28" s="3077">
        <v>47483</v>
      </c>
      <c r="AJ28" s="3079" t="s">
        <v>163</v>
      </c>
      <c r="AK28" s="3085" t="s">
        <v>61</v>
      </c>
      <c r="AL28" s="1744"/>
      <c r="AM28" s="734" t="s">
        <v>164</v>
      </c>
      <c r="AN28" s="717"/>
      <c r="AO28" s="1215"/>
    </row>
    <row customHeight="1" ht="38.25">
      <c r="A29" s="809" t="str">
        <f>A28</f>
        <v>1.1</v>
      </c>
      <c r="B29" s="813"/>
      <c r="C29" s="807"/>
      <c r="D29" s="814" t="str">
        <f>A29&amp;"."&amp;B28&amp;".2"</f>
        <v>1.1.3.2</v>
      </c>
      <c r="E29" s="815" t="s">
        <v>165</v>
      </c>
      <c r="F29" s="599" t="s">
        <v>166</v>
      </c>
      <c r="G29" s="936"/>
      <c r="H29" s="941"/>
      <c r="I29" s="943"/>
      <c r="J29" s="886"/>
      <c r="K29" s="943"/>
      <c r="L29" s="967"/>
      <c r="M29" s="936"/>
      <c r="N29" s="3091"/>
      <c r="O29" s="3111"/>
      <c r="P29" s="3112"/>
      <c r="Q29" s="3111"/>
      <c r="R29" s="3113"/>
      <c r="S29" s="3095"/>
      <c r="T29" s="3091"/>
      <c r="U29" s="3111"/>
      <c r="V29" s="3112"/>
      <c r="W29" s="3111"/>
      <c r="X29" s="3113"/>
      <c r="Y29" s="3095"/>
      <c r="Z29" s="3091"/>
      <c r="AA29" s="3111"/>
      <c r="AB29" s="3112"/>
      <c r="AC29" s="3111"/>
      <c r="AD29" s="3113"/>
      <c r="AE29" s="3095"/>
      <c r="AF29" s="3091"/>
      <c r="AG29" s="3111"/>
      <c r="AH29" s="3112"/>
      <c r="AI29" s="3111"/>
      <c r="AJ29" s="3113"/>
      <c r="AK29" s="3095"/>
      <c r="AL29" s="1744"/>
      <c r="AM29" s="734" t="s">
        <v>167</v>
      </c>
      <c r="AN29" s="717"/>
      <c r="AO29" s="1215"/>
    </row>
    <row customHeight="1" ht="38.25">
      <c r="A30" s="809" t="str">
        <f>A29</f>
        <v>1.1</v>
      </c>
      <c r="B30" s="813"/>
      <c r="C30" s="807"/>
      <c r="D30" s="814" t="str">
        <f>A30&amp;"."&amp;B28&amp;".3"</f>
        <v>1.1.3.3</v>
      </c>
      <c r="E30" s="815" t="s">
        <v>168</v>
      </c>
      <c r="F30" s="599" t="s">
        <v>166</v>
      </c>
      <c r="G30" s="936"/>
      <c r="H30" s="941"/>
      <c r="I30" s="943"/>
      <c r="J30" s="886"/>
      <c r="K30" s="943"/>
      <c r="L30" s="967"/>
      <c r="M30" s="936"/>
      <c r="N30" s="3091"/>
      <c r="O30" s="3111"/>
      <c r="P30" s="3112"/>
      <c r="Q30" s="3111"/>
      <c r="R30" s="3113"/>
      <c r="S30" s="3095"/>
      <c r="T30" s="3091"/>
      <c r="U30" s="3111"/>
      <c r="V30" s="3112"/>
      <c r="W30" s="3111"/>
      <c r="X30" s="3113"/>
      <c r="Y30" s="3095"/>
      <c r="Z30" s="3091"/>
      <c r="AA30" s="3111"/>
      <c r="AB30" s="3112"/>
      <c r="AC30" s="3111"/>
      <c r="AD30" s="3113"/>
      <c r="AE30" s="3095"/>
      <c r="AF30" s="3091"/>
      <c r="AG30" s="3111"/>
      <c r="AH30" s="3112"/>
      <c r="AI30" s="3111"/>
      <c r="AJ30" s="3113"/>
      <c r="AK30" s="3095"/>
      <c r="AL30" s="1744"/>
      <c r="AM30" s="734" t="s">
        <v>169</v>
      </c>
      <c r="AN30" s="717"/>
      <c r="AO30" s="1215"/>
    </row>
    <row customHeight="1" ht="38.25">
      <c r="A31" s="809" t="str">
        <f>A30</f>
        <v>1.1</v>
      </c>
      <c r="B31" s="813"/>
      <c r="C31" s="807"/>
      <c r="D31" s="814" t="str">
        <f>A31&amp;"."&amp;B28&amp;".4"</f>
        <v>1.1.3.4</v>
      </c>
      <c r="E31" s="815" t="s">
        <v>170</v>
      </c>
      <c r="F31" s="599" t="s">
        <v>166</v>
      </c>
      <c r="G31" s="936"/>
      <c r="H31" s="941"/>
      <c r="I31" s="943"/>
      <c r="J31" s="886"/>
      <c r="K31" s="943"/>
      <c r="L31" s="967"/>
      <c r="M31" s="936"/>
      <c r="N31" s="3091"/>
      <c r="O31" s="3111"/>
      <c r="P31" s="3112"/>
      <c r="Q31" s="3111"/>
      <c r="R31" s="3113"/>
      <c r="S31" s="3095"/>
      <c r="T31" s="3091"/>
      <c r="U31" s="3111"/>
      <c r="V31" s="3112"/>
      <c r="W31" s="3111"/>
      <c r="X31" s="3113"/>
      <c r="Y31" s="3095"/>
      <c r="Z31" s="3091"/>
      <c r="AA31" s="3111"/>
      <c r="AB31" s="3112"/>
      <c r="AC31" s="3111"/>
      <c r="AD31" s="3113"/>
      <c r="AE31" s="3095"/>
      <c r="AF31" s="3091"/>
      <c r="AG31" s="3111"/>
      <c r="AH31" s="3112"/>
      <c r="AI31" s="3111"/>
      <c r="AJ31" s="3113"/>
      <c r="AK31" s="3095"/>
      <c r="AL31" s="1744"/>
      <c r="AM31" s="735" t="s">
        <v>171</v>
      </c>
      <c r="AN31" s="717"/>
      <c r="AO31" s="1215"/>
    </row>
    <row customHeight="1" ht="38.25">
      <c r="A32" s="809" t="str">
        <f>A31</f>
        <v>1.1</v>
      </c>
      <c r="B32" s="808">
        <f>B28</f>
        <v>3</v>
      </c>
      <c r="C32" s="807"/>
      <c r="D32" s="814" t="str">
        <f>A32&amp;"."&amp;B28&amp;".5"</f>
        <v>1.1.3.5</v>
      </c>
      <c r="E32" s="815" t="s">
        <v>172</v>
      </c>
      <c r="F32" s="599" t="s">
        <v>166</v>
      </c>
      <c r="G32" s="937"/>
      <c r="H32" s="941"/>
      <c r="I32" s="944"/>
      <c r="J32" s="890"/>
      <c r="K32" s="944"/>
      <c r="L32" s="968"/>
      <c r="M32" s="937"/>
      <c r="N32" s="3101"/>
      <c r="O32" s="3114"/>
      <c r="P32" s="3115"/>
      <c r="Q32" s="3114"/>
      <c r="R32" s="3116"/>
      <c r="S32" s="3105"/>
      <c r="T32" s="3101"/>
      <c r="U32" s="3114"/>
      <c r="V32" s="3115"/>
      <c r="W32" s="3114"/>
      <c r="X32" s="3116"/>
      <c r="Y32" s="3105"/>
      <c r="Z32" s="3101"/>
      <c r="AA32" s="3114"/>
      <c r="AB32" s="3115"/>
      <c r="AC32" s="3114"/>
      <c r="AD32" s="3116"/>
      <c r="AE32" s="3105"/>
      <c r="AF32" s="3101"/>
      <c r="AG32" s="3114"/>
      <c r="AH32" s="3115"/>
      <c r="AI32" s="3114"/>
      <c r="AJ32" s="3116"/>
      <c r="AK32" s="3105"/>
      <c r="AL32" s="1744"/>
      <c r="AM32" s="734" t="s">
        <v>173</v>
      </c>
      <c r="AN32" s="717"/>
      <c r="AO32" s="1215"/>
    </row>
    <row s="4115" customFormat="1" customHeight="1" ht="5.25" hidden="1">
      <c r="A33" s="810"/>
      <c r="B33" s="808"/>
      <c r="D33" s="444"/>
      <c r="E33" s="483"/>
      <c r="F33" s="730"/>
      <c r="G33" s="449"/>
      <c r="H33" s="449"/>
      <c r="I33" s="449"/>
      <c r="J33" s="449"/>
      <c r="K33" s="449"/>
      <c r="L33" s="449"/>
      <c r="M33" s="449"/>
      <c r="N33" s="3122"/>
      <c r="O33" s="3123"/>
      <c r="P33" s="3124"/>
      <c r="Q33" s="3125"/>
      <c r="R33" s="3126"/>
      <c r="S33" s="3127"/>
      <c r="T33" s="3128"/>
      <c r="U33" s="3129"/>
      <c r="V33" s="3130"/>
      <c r="W33" s="3131"/>
      <c r="X33" s="3132"/>
      <c r="Y33" s="3133"/>
      <c r="Z33" s="3134"/>
      <c r="AA33" s="3135"/>
      <c r="AB33" s="3136"/>
      <c r="AC33" s="3137"/>
      <c r="AD33" s="3138"/>
      <c r="AE33" s="3139"/>
      <c r="AF33" s="3140"/>
      <c r="AG33" s="3141"/>
      <c r="AH33" s="3142"/>
      <c r="AI33" s="3143"/>
      <c r="AJ33" s="3144"/>
      <c r="AK33" s="3145"/>
      <c r="AL33" s="574"/>
      <c r="AM33" s="736"/>
      <c r="AN33" s="492"/>
    </row>
    <row customHeight="1" ht="78.75">
      <c r="A34" s="807"/>
      <c r="B34" s="808"/>
      <c r="D34" s="485" t="s">
        <v>64</v>
      </c>
      <c r="E34" s="948" t="s">
        <v>174</v>
      </c>
      <c r="F34" s="949"/>
      <c r="G34" s="949"/>
      <c r="H34" s="949"/>
      <c r="I34" s="949"/>
      <c r="J34" s="949"/>
      <c r="K34" s="949"/>
      <c r="L34" s="949"/>
      <c r="M34" s="950"/>
      <c r="N34" s="3058"/>
      <c r="O34" s="3058"/>
      <c r="P34" s="3058"/>
      <c r="Q34" s="3058"/>
      <c r="R34" s="3058"/>
      <c r="S34" s="3059"/>
      <c r="T34" s="3058"/>
      <c r="U34" s="3058"/>
      <c r="V34" s="3058"/>
      <c r="W34" s="3058"/>
      <c r="X34" s="3058"/>
      <c r="Y34" s="3059"/>
      <c r="Z34" s="3058"/>
      <c r="AA34" s="3058"/>
      <c r="AB34" s="3058"/>
      <c r="AC34" s="3058"/>
      <c r="AD34" s="3058"/>
      <c r="AE34" s="3059"/>
      <c r="AF34" s="3058"/>
      <c r="AG34" s="3058"/>
      <c r="AH34" s="3058"/>
      <c r="AI34" s="3058"/>
      <c r="AJ34" s="3058"/>
      <c r="AK34" s="3059"/>
      <c r="AL34" s="575"/>
      <c r="AM34" s="734" t="s">
        <v>175</v>
      </c>
    </row>
    <row customHeight="1" ht="33.75">
      <c r="A35" s="809" t="s">
        <v>176</v>
      </c>
      <c r="B35" s="808"/>
      <c r="D35" s="726" t="str">
        <f>A35</f>
        <v>2.1</v>
      </c>
      <c r="E35" s="415" t="str">
        <f>IF(ISERROR(INDEX(activity,MATCH(SUBSTITUTE(D35,"2.",""),List01_N_activity,0))),"",OFFSET(INDEX(activity,MATCH(SUBSTITUTE(D35,"2.",""),List01_N_activity,0)),,1))</f>
        <v>Тариф на захоронение твердых коммунальных отходов</v>
      </c>
      <c r="F35" s="351"/>
      <c r="G35" s="414"/>
      <c r="H35" s="414"/>
      <c r="I35" s="358"/>
      <c r="J35" s="491"/>
      <c r="K35" s="358"/>
      <c r="L35" s="491"/>
      <c r="M35" s="358"/>
      <c r="N35" s="3067"/>
      <c r="O35" s="3068"/>
      <c r="P35" s="3068"/>
      <c r="Q35" s="3068"/>
      <c r="R35" s="3068"/>
      <c r="S35" s="3068"/>
      <c r="T35" s="3067"/>
      <c r="U35" s="3068"/>
      <c r="V35" s="3068"/>
      <c r="W35" s="3068"/>
      <c r="X35" s="3068"/>
      <c r="Y35" s="3068"/>
      <c r="Z35" s="3067"/>
      <c r="AA35" s="3068"/>
      <c r="AB35" s="3068"/>
      <c r="AC35" s="3068"/>
      <c r="AD35" s="3068"/>
      <c r="AE35" s="3068"/>
      <c r="AF35" s="3067"/>
      <c r="AG35" s="3068"/>
      <c r="AH35" s="3068"/>
      <c r="AI35" s="3068"/>
      <c r="AJ35" s="3068"/>
      <c r="AK35" s="3068"/>
      <c r="AL35" s="357"/>
      <c r="AM35" s="734" t="s">
        <v>177</v>
      </c>
      <c r="AO35" s="476"/>
    </row>
    <row customHeight="1" ht="42.5">
      <c r="A36" s="809" t="str">
        <f>A35</f>
        <v>2.1</v>
      </c>
      <c r="B36" s="808" t="s">
        <v>63</v>
      </c>
      <c r="C36" s="718"/>
      <c r="D36" s="566" t="str">
        <f>D35&amp;"."&amp;B36&amp;".1"</f>
        <v>2.1.1.1</v>
      </c>
      <c r="E36" s="413" t="s">
        <v>161</v>
      </c>
      <c r="F36" s="568" t="s">
        <v>70</v>
      </c>
      <c r="G36" s="935" t="s">
        <v>61</v>
      </c>
      <c r="H36" s="941" t="s">
        <v>162</v>
      </c>
      <c r="I36" s="3153">
        <v>45658</v>
      </c>
      <c r="J36" s="885" t="s">
        <v>162</v>
      </c>
      <c r="K36" s="3077">
        <v>46022</v>
      </c>
      <c r="L36" s="954"/>
      <c r="M36" s="4709" t="s">
        <v>178</v>
      </c>
      <c r="N36" s="3109" t="s">
        <v>18</v>
      </c>
      <c r="O36" s="3081" t="s">
        <v>67</v>
      </c>
      <c r="P36" s="3082" t="s">
        <v>67</v>
      </c>
      <c r="Q36" s="3081" t="s">
        <v>67</v>
      </c>
      <c r="R36" s="3155" t="s">
        <v>67</v>
      </c>
      <c r="S36" s="3155" t="s">
        <v>67</v>
      </c>
      <c r="T36" s="3109" t="s">
        <v>18</v>
      </c>
      <c r="U36" s="3081" t="s">
        <v>67</v>
      </c>
      <c r="V36" s="3082" t="s">
        <v>67</v>
      </c>
      <c r="W36" s="3081" t="s">
        <v>67</v>
      </c>
      <c r="X36" s="3155" t="s">
        <v>67</v>
      </c>
      <c r="Y36" s="3155" t="s">
        <v>67</v>
      </c>
      <c r="Z36" s="3109" t="s">
        <v>18</v>
      </c>
      <c r="AA36" s="3081" t="s">
        <v>67</v>
      </c>
      <c r="AB36" s="3082" t="s">
        <v>67</v>
      </c>
      <c r="AC36" s="3081" t="s">
        <v>67</v>
      </c>
      <c r="AD36" s="3155" t="s">
        <v>67</v>
      </c>
      <c r="AE36" s="3155" t="s">
        <v>67</v>
      </c>
      <c r="AF36" s="3109" t="s">
        <v>18</v>
      </c>
      <c r="AG36" s="3081" t="s">
        <v>67</v>
      </c>
      <c r="AH36" s="3082" t="s">
        <v>67</v>
      </c>
      <c r="AI36" s="3081" t="s">
        <v>67</v>
      </c>
      <c r="AJ36" s="3155" t="s">
        <v>67</v>
      </c>
      <c r="AK36" s="3155" t="s">
        <v>67</v>
      </c>
      <c r="AL36" s="1744"/>
      <c r="AM36" s="734" t="s">
        <v>164</v>
      </c>
    </row>
    <row customHeight="1" ht="45">
      <c r="A37" s="809" t="str">
        <f>A36</f>
        <v>2.1</v>
      </c>
      <c r="B37" s="808"/>
      <c r="C37" s="718"/>
      <c r="D37" s="566" t="str">
        <f>D35&amp;"."&amp;B36&amp;".2"</f>
        <v>2.1.1.2</v>
      </c>
      <c r="E37" s="413" t="s">
        <v>165</v>
      </c>
      <c r="F37" s="568" t="s">
        <v>166</v>
      </c>
      <c r="G37" s="936"/>
      <c r="H37" s="941"/>
      <c r="I37" s="970"/>
      <c r="J37" s="886"/>
      <c r="K37" s="3157"/>
      <c r="L37" s="955"/>
      <c r="M37" s="955"/>
      <c r="N37" s="3112"/>
      <c r="O37" s="3092" t="s">
        <v>67</v>
      </c>
      <c r="P37" s="3092" t="s">
        <v>67</v>
      </c>
      <c r="Q37" s="3092" t="s">
        <v>67</v>
      </c>
      <c r="R37" s="3159" t="s">
        <v>67</v>
      </c>
      <c r="S37" s="3159" t="s">
        <v>67</v>
      </c>
      <c r="T37" s="3112"/>
      <c r="U37" s="3092" t="s">
        <v>67</v>
      </c>
      <c r="V37" s="3092" t="s">
        <v>67</v>
      </c>
      <c r="W37" s="3092" t="s">
        <v>67</v>
      </c>
      <c r="X37" s="3159" t="s">
        <v>67</v>
      </c>
      <c r="Y37" s="3159" t="s">
        <v>67</v>
      </c>
      <c r="Z37" s="3112"/>
      <c r="AA37" s="3092" t="s">
        <v>67</v>
      </c>
      <c r="AB37" s="3092" t="s">
        <v>67</v>
      </c>
      <c r="AC37" s="3092" t="s">
        <v>67</v>
      </c>
      <c r="AD37" s="3159" t="s">
        <v>67</v>
      </c>
      <c r="AE37" s="3159" t="s">
        <v>67</v>
      </c>
      <c r="AF37" s="3112"/>
      <c r="AG37" s="3092" t="s">
        <v>67</v>
      </c>
      <c r="AH37" s="3092" t="s">
        <v>67</v>
      </c>
      <c r="AI37" s="3092" t="s">
        <v>67</v>
      </c>
      <c r="AJ37" s="3159" t="s">
        <v>67</v>
      </c>
      <c r="AK37" s="3159" t="s">
        <v>67</v>
      </c>
      <c r="AL37" s="1744"/>
      <c r="AM37" s="734" t="s">
        <v>167</v>
      </c>
    </row>
    <row customHeight="1" ht="33.75">
      <c r="A38" s="809" t="str">
        <f>A37</f>
        <v>2.1</v>
      </c>
      <c r="B38" s="808"/>
      <c r="C38" s="718"/>
      <c r="D38" s="566" t="str">
        <f>D35&amp;"."&amp;B36&amp;".3"</f>
        <v>2.1.1.3</v>
      </c>
      <c r="E38" s="413" t="s">
        <v>168</v>
      </c>
      <c r="F38" s="568" t="s">
        <v>166</v>
      </c>
      <c r="G38" s="936"/>
      <c r="H38" s="941"/>
      <c r="I38" s="970"/>
      <c r="J38" s="886"/>
      <c r="K38" s="3157"/>
      <c r="L38" s="955"/>
      <c r="M38" s="955"/>
      <c r="N38" s="3112"/>
      <c r="O38" s="3092" t="s">
        <v>67</v>
      </c>
      <c r="P38" s="3092" t="s">
        <v>67</v>
      </c>
      <c r="Q38" s="3092" t="s">
        <v>67</v>
      </c>
      <c r="R38" s="3159" t="s">
        <v>67</v>
      </c>
      <c r="S38" s="3159" t="s">
        <v>67</v>
      </c>
      <c r="T38" s="3112"/>
      <c r="U38" s="3092" t="s">
        <v>67</v>
      </c>
      <c r="V38" s="3092" t="s">
        <v>67</v>
      </c>
      <c r="W38" s="3092" t="s">
        <v>67</v>
      </c>
      <c r="X38" s="3159" t="s">
        <v>67</v>
      </c>
      <c r="Y38" s="3159" t="s">
        <v>67</v>
      </c>
      <c r="Z38" s="3112"/>
      <c r="AA38" s="3092" t="s">
        <v>67</v>
      </c>
      <c r="AB38" s="3092" t="s">
        <v>67</v>
      </c>
      <c r="AC38" s="3092" t="s">
        <v>67</v>
      </c>
      <c r="AD38" s="3159" t="s">
        <v>67</v>
      </c>
      <c r="AE38" s="3159" t="s">
        <v>67</v>
      </c>
      <c r="AF38" s="3112"/>
      <c r="AG38" s="3092" t="s">
        <v>67</v>
      </c>
      <c r="AH38" s="3092" t="s">
        <v>67</v>
      </c>
      <c r="AI38" s="3092" t="s">
        <v>67</v>
      </c>
      <c r="AJ38" s="3159" t="s">
        <v>67</v>
      </c>
      <c r="AK38" s="3159" t="s">
        <v>67</v>
      </c>
      <c r="AL38" s="1744"/>
      <c r="AM38" s="734" t="s">
        <v>169</v>
      </c>
    </row>
    <row customHeight="1" ht="45">
      <c r="A39" s="809" t="str">
        <f>A38</f>
        <v>2.1</v>
      </c>
      <c r="B39" s="808"/>
      <c r="C39" s="718"/>
      <c r="D39" s="566" t="str">
        <f>D35&amp;"."&amp;B36&amp;".4"</f>
        <v>2.1.1.4</v>
      </c>
      <c r="E39" s="413" t="s">
        <v>170</v>
      </c>
      <c r="F39" s="568" t="s">
        <v>166</v>
      </c>
      <c r="G39" s="936"/>
      <c r="H39" s="941"/>
      <c r="I39" s="970"/>
      <c r="J39" s="886"/>
      <c r="K39" s="3157"/>
      <c r="L39" s="955"/>
      <c r="M39" s="955"/>
      <c r="N39" s="3112"/>
      <c r="O39" s="3092" t="s">
        <v>67</v>
      </c>
      <c r="P39" s="3092" t="s">
        <v>67</v>
      </c>
      <c r="Q39" s="3092" t="s">
        <v>67</v>
      </c>
      <c r="R39" s="3159" t="s">
        <v>67</v>
      </c>
      <c r="S39" s="3159" t="s">
        <v>67</v>
      </c>
      <c r="T39" s="3112"/>
      <c r="U39" s="3092" t="s">
        <v>67</v>
      </c>
      <c r="V39" s="3092" t="s">
        <v>67</v>
      </c>
      <c r="W39" s="3092" t="s">
        <v>67</v>
      </c>
      <c r="X39" s="3159" t="s">
        <v>67</v>
      </c>
      <c r="Y39" s="3159" t="s">
        <v>67</v>
      </c>
      <c r="Z39" s="3112"/>
      <c r="AA39" s="3092" t="s">
        <v>67</v>
      </c>
      <c r="AB39" s="3092" t="s">
        <v>67</v>
      </c>
      <c r="AC39" s="3092" t="s">
        <v>67</v>
      </c>
      <c r="AD39" s="3159" t="s">
        <v>67</v>
      </c>
      <c r="AE39" s="3159" t="s">
        <v>67</v>
      </c>
      <c r="AF39" s="3112"/>
      <c r="AG39" s="3092" t="s">
        <v>67</v>
      </c>
      <c r="AH39" s="3092" t="s">
        <v>67</v>
      </c>
      <c r="AI39" s="3092" t="s">
        <v>67</v>
      </c>
      <c r="AJ39" s="3159" t="s">
        <v>67</v>
      </c>
      <c r="AK39" s="3159" t="s">
        <v>67</v>
      </c>
      <c r="AL39" s="1744"/>
      <c r="AM39" s="735" t="s">
        <v>171</v>
      </c>
    </row>
    <row customHeight="1" ht="56.25">
      <c r="A40" s="809" t="str">
        <f>A39</f>
        <v>2.1</v>
      </c>
      <c r="B40" s="808" t="str">
        <f>B36</f>
        <v>1</v>
      </c>
      <c r="C40" s="718"/>
      <c r="D40" s="566" t="str">
        <f>D35&amp;"."&amp;B36&amp;".5"</f>
        <v>2.1.1.5</v>
      </c>
      <c r="E40" s="413" t="s">
        <v>172</v>
      </c>
      <c r="F40" s="568" t="s">
        <v>166</v>
      </c>
      <c r="G40" s="937"/>
      <c r="H40" s="941"/>
      <c r="I40" s="971"/>
      <c r="J40" s="890"/>
      <c r="K40" s="3161"/>
      <c r="L40" s="956"/>
      <c r="M40" s="956"/>
      <c r="N40" s="3115"/>
      <c r="O40" s="3102" t="s">
        <v>67</v>
      </c>
      <c r="P40" s="3102" t="s">
        <v>67</v>
      </c>
      <c r="Q40" s="3102" t="s">
        <v>67</v>
      </c>
      <c r="R40" s="3163" t="s">
        <v>67</v>
      </c>
      <c r="S40" s="3163" t="s">
        <v>67</v>
      </c>
      <c r="T40" s="3115"/>
      <c r="U40" s="3102" t="s">
        <v>67</v>
      </c>
      <c r="V40" s="3102" t="s">
        <v>67</v>
      </c>
      <c r="W40" s="3102" t="s">
        <v>67</v>
      </c>
      <c r="X40" s="3163" t="s">
        <v>67</v>
      </c>
      <c r="Y40" s="3163" t="s">
        <v>67</v>
      </c>
      <c r="Z40" s="3115"/>
      <c r="AA40" s="3102" t="s">
        <v>67</v>
      </c>
      <c r="AB40" s="3102" t="s">
        <v>67</v>
      </c>
      <c r="AC40" s="3102" t="s">
        <v>67</v>
      </c>
      <c r="AD40" s="3163" t="s">
        <v>67</v>
      </c>
      <c r="AE40" s="3163" t="s">
        <v>67</v>
      </c>
      <c r="AF40" s="3115"/>
      <c r="AG40" s="3102" t="s">
        <v>67</v>
      </c>
      <c r="AH40" s="3102" t="s">
        <v>67</v>
      </c>
      <c r="AI40" s="3102" t="s">
        <v>67</v>
      </c>
      <c r="AJ40" s="3163" t="s">
        <v>67</v>
      </c>
      <c r="AK40" s="3163" t="s">
        <v>67</v>
      </c>
      <c r="AL40" s="1744"/>
      <c r="AM40" s="734" t="s">
        <v>173</v>
      </c>
    </row>
    <row customHeight="1" ht="45.833333333333336">
      <c r="A41" s="809" t="str">
        <f>A40</f>
        <v>2.1</v>
      </c>
      <c r="B41" s="813">
        <v>2</v>
      </c>
      <c r="C41" s="807"/>
      <c r="D41" s="814" t="str">
        <f>A41&amp;"."&amp;B41&amp;".1"</f>
        <v>2.1.2.1</v>
      </c>
      <c r="E41" s="815" t="s">
        <v>161</v>
      </c>
      <c r="F41" s="599" t="s">
        <v>72</v>
      </c>
      <c r="G41" s="935" t="s">
        <v>61</v>
      </c>
      <c r="H41" s="941" t="s">
        <v>162</v>
      </c>
      <c r="I41" s="3153">
        <v>45658</v>
      </c>
      <c r="J41" s="885" t="s">
        <v>162</v>
      </c>
      <c r="K41" s="3077">
        <v>46022</v>
      </c>
      <c r="L41" s="954"/>
      <c r="M41" s="4709" t="s">
        <v>179</v>
      </c>
      <c r="N41" s="3109" t="s">
        <v>162</v>
      </c>
      <c r="O41" s="3153">
        <v>46023</v>
      </c>
      <c r="P41" s="3109" t="s">
        <v>162</v>
      </c>
      <c r="Q41" s="3077">
        <v>46387</v>
      </c>
      <c r="R41" s="3164"/>
      <c r="S41" s="4720" t="s">
        <v>179</v>
      </c>
      <c r="T41" s="3109" t="s">
        <v>162</v>
      </c>
      <c r="U41" s="3153">
        <v>46388</v>
      </c>
      <c r="V41" s="3109" t="s">
        <v>162</v>
      </c>
      <c r="W41" s="3077">
        <v>46752</v>
      </c>
      <c r="X41" s="3164"/>
      <c r="Y41" s="4720" t="s">
        <v>179</v>
      </c>
      <c r="Z41" s="3109" t="s">
        <v>162</v>
      </c>
      <c r="AA41" s="3153">
        <v>46753</v>
      </c>
      <c r="AB41" s="3109" t="s">
        <v>162</v>
      </c>
      <c r="AC41" s="3077">
        <v>47118</v>
      </c>
      <c r="AD41" s="3164"/>
      <c r="AE41" s="4720" t="s">
        <v>179</v>
      </c>
      <c r="AF41" s="3109" t="s">
        <v>162</v>
      </c>
      <c r="AG41" s="3153">
        <v>47119</v>
      </c>
      <c r="AH41" s="3109" t="s">
        <v>162</v>
      </c>
      <c r="AI41" s="3077">
        <v>47483</v>
      </c>
      <c r="AJ41" s="3164"/>
      <c r="AK41" s="4720" t="s">
        <v>179</v>
      </c>
      <c r="AL41" s="1744"/>
      <c r="AM41" s="734" t="s">
        <v>164</v>
      </c>
      <c r="AN41" s="717"/>
      <c r="AO41" s="1215"/>
    </row>
    <row customHeight="1" ht="31.5">
      <c r="A42" s="809" t="str">
        <f>A41</f>
        <v>2.1</v>
      </c>
      <c r="B42" s="813"/>
      <c r="C42" s="807"/>
      <c r="D42" s="814" t="str">
        <f>A42&amp;"."&amp;B41&amp;".2"</f>
        <v>2.1.2.2</v>
      </c>
      <c r="E42" s="815" t="s">
        <v>165</v>
      </c>
      <c r="F42" s="599" t="s">
        <v>166</v>
      </c>
      <c r="G42" s="936"/>
      <c r="H42" s="941"/>
      <c r="I42" s="970"/>
      <c r="J42" s="886"/>
      <c r="K42" s="3157"/>
      <c r="L42" s="955"/>
      <c r="M42" s="955"/>
      <c r="N42" s="3112"/>
      <c r="O42" s="3165"/>
      <c r="P42" s="3112"/>
      <c r="Q42" s="3111"/>
      <c r="R42" s="3166"/>
      <c r="S42" s="3166"/>
      <c r="T42" s="3112"/>
      <c r="U42" s="3165"/>
      <c r="V42" s="3112"/>
      <c r="W42" s="3111"/>
      <c r="X42" s="3166"/>
      <c r="Y42" s="3166"/>
      <c r="Z42" s="3112"/>
      <c r="AA42" s="3165"/>
      <c r="AB42" s="3112"/>
      <c r="AC42" s="3111"/>
      <c r="AD42" s="3166"/>
      <c r="AE42" s="3166"/>
      <c r="AF42" s="3112"/>
      <c r="AG42" s="3165"/>
      <c r="AH42" s="3112"/>
      <c r="AI42" s="3111"/>
      <c r="AJ42" s="3166"/>
      <c r="AK42" s="3166"/>
      <c r="AL42" s="1744"/>
      <c r="AM42" s="734" t="s">
        <v>167</v>
      </c>
      <c r="AN42" s="717"/>
      <c r="AO42" s="1215"/>
    </row>
    <row customHeight="1" ht="31.5">
      <c r="A43" s="809" t="str">
        <f>A42</f>
        <v>2.1</v>
      </c>
      <c r="B43" s="813"/>
      <c r="C43" s="807"/>
      <c r="D43" s="814" t="str">
        <f>A43&amp;"."&amp;B41&amp;".3"</f>
        <v>2.1.2.3</v>
      </c>
      <c r="E43" s="815" t="s">
        <v>168</v>
      </c>
      <c r="F43" s="599" t="s">
        <v>166</v>
      </c>
      <c r="G43" s="936"/>
      <c r="H43" s="941"/>
      <c r="I43" s="970"/>
      <c r="J43" s="886"/>
      <c r="K43" s="3157"/>
      <c r="L43" s="955"/>
      <c r="M43" s="955"/>
      <c r="N43" s="3112"/>
      <c r="O43" s="3165"/>
      <c r="P43" s="3112"/>
      <c r="Q43" s="3111"/>
      <c r="R43" s="3166"/>
      <c r="S43" s="3166"/>
      <c r="T43" s="3112"/>
      <c r="U43" s="3165"/>
      <c r="V43" s="3112"/>
      <c r="W43" s="3111"/>
      <c r="X43" s="3166"/>
      <c r="Y43" s="3166"/>
      <c r="Z43" s="3112"/>
      <c r="AA43" s="3165"/>
      <c r="AB43" s="3112"/>
      <c r="AC43" s="3111"/>
      <c r="AD43" s="3166"/>
      <c r="AE43" s="3166"/>
      <c r="AF43" s="3112"/>
      <c r="AG43" s="3165"/>
      <c r="AH43" s="3112"/>
      <c r="AI43" s="3111"/>
      <c r="AJ43" s="3166"/>
      <c r="AK43" s="3166"/>
      <c r="AL43" s="1744"/>
      <c r="AM43" s="734" t="s">
        <v>169</v>
      </c>
      <c r="AN43" s="717"/>
      <c r="AO43" s="1215"/>
    </row>
    <row customHeight="1" ht="31.5">
      <c r="A44" s="809" t="str">
        <f>A43</f>
        <v>2.1</v>
      </c>
      <c r="B44" s="813"/>
      <c r="C44" s="807"/>
      <c r="D44" s="814" t="str">
        <f>A44&amp;"."&amp;B41&amp;".4"</f>
        <v>2.1.2.4</v>
      </c>
      <c r="E44" s="815" t="s">
        <v>170</v>
      </c>
      <c r="F44" s="599" t="s">
        <v>166</v>
      </c>
      <c r="G44" s="936"/>
      <c r="H44" s="941"/>
      <c r="I44" s="970"/>
      <c r="J44" s="886"/>
      <c r="K44" s="3157"/>
      <c r="L44" s="955"/>
      <c r="M44" s="955"/>
      <c r="N44" s="3112"/>
      <c r="O44" s="3165"/>
      <c r="P44" s="3112"/>
      <c r="Q44" s="3111"/>
      <c r="R44" s="3166"/>
      <c r="S44" s="3166"/>
      <c r="T44" s="3112"/>
      <c r="U44" s="3165"/>
      <c r="V44" s="3112"/>
      <c r="W44" s="3111"/>
      <c r="X44" s="3166"/>
      <c r="Y44" s="3166"/>
      <c r="Z44" s="3112"/>
      <c r="AA44" s="3165"/>
      <c r="AB44" s="3112"/>
      <c r="AC44" s="3111"/>
      <c r="AD44" s="3166"/>
      <c r="AE44" s="3166"/>
      <c r="AF44" s="3112"/>
      <c r="AG44" s="3165"/>
      <c r="AH44" s="3112"/>
      <c r="AI44" s="3111"/>
      <c r="AJ44" s="3166"/>
      <c r="AK44" s="3166"/>
      <c r="AL44" s="1744"/>
      <c r="AM44" s="735" t="s">
        <v>171</v>
      </c>
      <c r="AN44" s="717"/>
      <c r="AO44" s="1215"/>
    </row>
    <row customHeight="1" ht="31.5">
      <c r="A45" s="809" t="str">
        <f>A44</f>
        <v>2.1</v>
      </c>
      <c r="B45" s="808">
        <f>B41</f>
        <v>2</v>
      </c>
      <c r="C45" s="807"/>
      <c r="D45" s="814" t="str">
        <f>A45&amp;"."&amp;B41&amp;".5"</f>
        <v>2.1.2.5</v>
      </c>
      <c r="E45" s="815" t="s">
        <v>172</v>
      </c>
      <c r="F45" s="599" t="s">
        <v>166</v>
      </c>
      <c r="G45" s="937"/>
      <c r="H45" s="941"/>
      <c r="I45" s="971"/>
      <c r="J45" s="890"/>
      <c r="K45" s="3161"/>
      <c r="L45" s="956"/>
      <c r="M45" s="956"/>
      <c r="N45" s="3115"/>
      <c r="O45" s="3167"/>
      <c r="P45" s="3115"/>
      <c r="Q45" s="3114"/>
      <c r="R45" s="3168"/>
      <c r="S45" s="3168"/>
      <c r="T45" s="3115"/>
      <c r="U45" s="3167"/>
      <c r="V45" s="3115"/>
      <c r="W45" s="3114"/>
      <c r="X45" s="3168"/>
      <c r="Y45" s="3168"/>
      <c r="Z45" s="3115"/>
      <c r="AA45" s="3167"/>
      <c r="AB45" s="3115"/>
      <c r="AC45" s="3114"/>
      <c r="AD45" s="3168"/>
      <c r="AE45" s="3168"/>
      <c r="AF45" s="3115"/>
      <c r="AG45" s="3167"/>
      <c r="AH45" s="3115"/>
      <c r="AI45" s="3114"/>
      <c r="AJ45" s="3168"/>
      <c r="AK45" s="3168"/>
      <c r="AL45" s="1744"/>
      <c r="AM45" s="734" t="s">
        <v>173</v>
      </c>
      <c r="AN45" s="717"/>
      <c r="AO45" s="1215"/>
    </row>
    <row customHeight="1" ht="31.5">
      <c r="A46" s="809" t="str">
        <f>A45</f>
        <v>2.1</v>
      </c>
      <c r="B46" s="813">
        <v>3</v>
      </c>
      <c r="C46" s="807"/>
      <c r="D46" s="814" t="str">
        <f>A46&amp;"."&amp;B46&amp;".1"</f>
        <v>2.1.3.1</v>
      </c>
      <c r="E46" s="815" t="s">
        <v>161</v>
      </c>
      <c r="F46" s="599" t="s">
        <v>73</v>
      </c>
      <c r="G46" s="935" t="s">
        <v>61</v>
      </c>
      <c r="H46" s="941" t="s">
        <v>162</v>
      </c>
      <c r="I46" s="3153">
        <v>45658</v>
      </c>
      <c r="J46" s="885" t="s">
        <v>162</v>
      </c>
      <c r="K46" s="3077">
        <v>46022</v>
      </c>
      <c r="L46" s="954"/>
      <c r="M46" s="4709" t="s">
        <v>180</v>
      </c>
      <c r="N46" s="3109" t="s">
        <v>162</v>
      </c>
      <c r="O46" s="3153">
        <v>46023</v>
      </c>
      <c r="P46" s="3109" t="s">
        <v>162</v>
      </c>
      <c r="Q46" s="3077">
        <v>46387</v>
      </c>
      <c r="R46" s="3164"/>
      <c r="S46" s="4720" t="s">
        <v>180</v>
      </c>
      <c r="T46" s="3109" t="s">
        <v>162</v>
      </c>
      <c r="U46" s="3153">
        <v>46388</v>
      </c>
      <c r="V46" s="3109" t="s">
        <v>162</v>
      </c>
      <c r="W46" s="3077">
        <v>46752</v>
      </c>
      <c r="X46" s="3164"/>
      <c r="Y46" s="4720" t="s">
        <v>180</v>
      </c>
      <c r="Z46" s="3109" t="s">
        <v>162</v>
      </c>
      <c r="AA46" s="3153">
        <v>46753</v>
      </c>
      <c r="AB46" s="3109" t="s">
        <v>162</v>
      </c>
      <c r="AC46" s="3077">
        <v>47118</v>
      </c>
      <c r="AD46" s="3164"/>
      <c r="AE46" s="4720" t="s">
        <v>180</v>
      </c>
      <c r="AF46" s="3109" t="s">
        <v>162</v>
      </c>
      <c r="AG46" s="3153">
        <v>47119</v>
      </c>
      <c r="AH46" s="3109" t="s">
        <v>162</v>
      </c>
      <c r="AI46" s="3077">
        <v>47483</v>
      </c>
      <c r="AJ46" s="3164"/>
      <c r="AK46" s="4720" t="s">
        <v>180</v>
      </c>
      <c r="AL46" s="1744"/>
      <c r="AM46" s="734" t="s">
        <v>164</v>
      </c>
      <c r="AN46" s="717"/>
      <c r="AO46" s="1215"/>
    </row>
    <row customHeight="1" ht="31.5">
      <c r="A47" s="809" t="str">
        <f>A46</f>
        <v>2.1</v>
      </c>
      <c r="B47" s="813"/>
      <c r="C47" s="807"/>
      <c r="D47" s="814" t="str">
        <f>A47&amp;"."&amp;B46&amp;".2"</f>
        <v>2.1.3.2</v>
      </c>
      <c r="E47" s="815" t="s">
        <v>165</v>
      </c>
      <c r="F47" s="599" t="s">
        <v>166</v>
      </c>
      <c r="G47" s="936"/>
      <c r="H47" s="941"/>
      <c r="I47" s="970"/>
      <c r="J47" s="886"/>
      <c r="K47" s="3157"/>
      <c r="L47" s="955"/>
      <c r="M47" s="955"/>
      <c r="N47" s="3112"/>
      <c r="O47" s="3165"/>
      <c r="P47" s="3112"/>
      <c r="Q47" s="3111"/>
      <c r="R47" s="3166"/>
      <c r="S47" s="3166"/>
      <c r="T47" s="3112"/>
      <c r="U47" s="3165"/>
      <c r="V47" s="3112"/>
      <c r="W47" s="3111"/>
      <c r="X47" s="3166"/>
      <c r="Y47" s="3166"/>
      <c r="Z47" s="3112"/>
      <c r="AA47" s="3165"/>
      <c r="AB47" s="3112"/>
      <c r="AC47" s="3111"/>
      <c r="AD47" s="3166"/>
      <c r="AE47" s="3166"/>
      <c r="AF47" s="3112"/>
      <c r="AG47" s="3165"/>
      <c r="AH47" s="3112"/>
      <c r="AI47" s="3111"/>
      <c r="AJ47" s="3166"/>
      <c r="AK47" s="3166"/>
      <c r="AL47" s="1744"/>
      <c r="AM47" s="734" t="s">
        <v>167</v>
      </c>
      <c r="AN47" s="717"/>
      <c r="AO47" s="1215"/>
    </row>
    <row customHeight="1" ht="31.5">
      <c r="A48" s="809" t="str">
        <f>A47</f>
        <v>2.1</v>
      </c>
      <c r="B48" s="813"/>
      <c r="C48" s="807"/>
      <c r="D48" s="814" t="str">
        <f>A48&amp;"."&amp;B46&amp;".3"</f>
        <v>2.1.3.3</v>
      </c>
      <c r="E48" s="815" t="s">
        <v>168</v>
      </c>
      <c r="F48" s="599" t="s">
        <v>166</v>
      </c>
      <c r="G48" s="936"/>
      <c r="H48" s="941"/>
      <c r="I48" s="970"/>
      <c r="J48" s="886"/>
      <c r="K48" s="3157"/>
      <c r="L48" s="955"/>
      <c r="M48" s="955"/>
      <c r="N48" s="3112"/>
      <c r="O48" s="3165"/>
      <c r="P48" s="3112"/>
      <c r="Q48" s="3111"/>
      <c r="R48" s="3166"/>
      <c r="S48" s="3166"/>
      <c r="T48" s="3112"/>
      <c r="U48" s="3165"/>
      <c r="V48" s="3112"/>
      <c r="W48" s="3111"/>
      <c r="X48" s="3166"/>
      <c r="Y48" s="3166"/>
      <c r="Z48" s="3112"/>
      <c r="AA48" s="3165"/>
      <c r="AB48" s="3112"/>
      <c r="AC48" s="3111"/>
      <c r="AD48" s="3166"/>
      <c r="AE48" s="3166"/>
      <c r="AF48" s="3112"/>
      <c r="AG48" s="3165"/>
      <c r="AH48" s="3112"/>
      <c r="AI48" s="3111"/>
      <c r="AJ48" s="3166"/>
      <c r="AK48" s="3166"/>
      <c r="AL48" s="1744"/>
      <c r="AM48" s="734" t="s">
        <v>169</v>
      </c>
      <c r="AN48" s="717"/>
      <c r="AO48" s="1215"/>
    </row>
    <row customHeight="1" ht="31.5">
      <c r="A49" s="809" t="str">
        <f>A48</f>
        <v>2.1</v>
      </c>
      <c r="B49" s="813"/>
      <c r="C49" s="807"/>
      <c r="D49" s="814" t="str">
        <f>A49&amp;"."&amp;B46&amp;".4"</f>
        <v>2.1.3.4</v>
      </c>
      <c r="E49" s="815" t="s">
        <v>170</v>
      </c>
      <c r="F49" s="599" t="s">
        <v>166</v>
      </c>
      <c r="G49" s="936"/>
      <c r="H49" s="941"/>
      <c r="I49" s="970"/>
      <c r="J49" s="886"/>
      <c r="K49" s="3157"/>
      <c r="L49" s="955"/>
      <c r="M49" s="955"/>
      <c r="N49" s="3112"/>
      <c r="O49" s="3165"/>
      <c r="P49" s="3112"/>
      <c r="Q49" s="3111"/>
      <c r="R49" s="3166"/>
      <c r="S49" s="3166"/>
      <c r="T49" s="3112"/>
      <c r="U49" s="3165"/>
      <c r="V49" s="3112"/>
      <c r="W49" s="3111"/>
      <c r="X49" s="3166"/>
      <c r="Y49" s="3166"/>
      <c r="Z49" s="3112"/>
      <c r="AA49" s="3165"/>
      <c r="AB49" s="3112"/>
      <c r="AC49" s="3111"/>
      <c r="AD49" s="3166"/>
      <c r="AE49" s="3166"/>
      <c r="AF49" s="3112"/>
      <c r="AG49" s="3165"/>
      <c r="AH49" s="3112"/>
      <c r="AI49" s="3111"/>
      <c r="AJ49" s="3166"/>
      <c r="AK49" s="3166"/>
      <c r="AL49" s="1744"/>
      <c r="AM49" s="735" t="s">
        <v>171</v>
      </c>
      <c r="AN49" s="717"/>
      <c r="AO49" s="1215"/>
    </row>
    <row customHeight="1" ht="31.5">
      <c r="A50" s="809" t="str">
        <f>A49</f>
        <v>2.1</v>
      </c>
      <c r="B50" s="808">
        <f>B46</f>
        <v>3</v>
      </c>
      <c r="C50" s="807"/>
      <c r="D50" s="814" t="str">
        <f>A50&amp;"."&amp;B46&amp;".5"</f>
        <v>2.1.3.5</v>
      </c>
      <c r="E50" s="815" t="s">
        <v>172</v>
      </c>
      <c r="F50" s="599" t="s">
        <v>166</v>
      </c>
      <c r="G50" s="937"/>
      <c r="H50" s="941"/>
      <c r="I50" s="971"/>
      <c r="J50" s="890"/>
      <c r="K50" s="3161"/>
      <c r="L50" s="956"/>
      <c r="M50" s="956"/>
      <c r="N50" s="3115"/>
      <c r="O50" s="3167"/>
      <c r="P50" s="3115"/>
      <c r="Q50" s="3114"/>
      <c r="R50" s="3168"/>
      <c r="S50" s="3168"/>
      <c r="T50" s="3115"/>
      <c r="U50" s="3167"/>
      <c r="V50" s="3115"/>
      <c r="W50" s="3114"/>
      <c r="X50" s="3168"/>
      <c r="Y50" s="3168"/>
      <c r="Z50" s="3115"/>
      <c r="AA50" s="3167"/>
      <c r="AB50" s="3115"/>
      <c r="AC50" s="3114"/>
      <c r="AD50" s="3168"/>
      <c r="AE50" s="3168"/>
      <c r="AF50" s="3115"/>
      <c r="AG50" s="3167"/>
      <c r="AH50" s="3115"/>
      <c r="AI50" s="3114"/>
      <c r="AJ50" s="3168"/>
      <c r="AK50" s="3168"/>
      <c r="AL50" s="1744"/>
      <c r="AM50" s="734" t="s">
        <v>173</v>
      </c>
      <c r="AN50" s="717"/>
      <c r="AO50" s="1215"/>
    </row>
    <row s="4115" customFormat="1" customHeight="1" ht="5.25" hidden="1">
      <c r="A51" s="810"/>
      <c r="B51" s="808"/>
      <c r="D51" s="444"/>
      <c r="E51" s="451"/>
      <c r="F51" s="730"/>
      <c r="G51" s="449"/>
      <c r="H51" s="449"/>
      <c r="I51" s="449"/>
      <c r="J51" s="449"/>
      <c r="K51" s="449"/>
      <c r="L51" s="449"/>
      <c r="M51" s="449"/>
      <c r="N51" s="3170"/>
      <c r="O51" s="3171"/>
      <c r="P51" s="3172"/>
      <c r="Q51" s="3173"/>
      <c r="R51" s="3174"/>
      <c r="S51" s="3175"/>
      <c r="T51" s="3176"/>
      <c r="U51" s="3177"/>
      <c r="V51" s="3178"/>
      <c r="W51" s="3179"/>
      <c r="X51" s="3180"/>
      <c r="Y51" s="3181"/>
      <c r="Z51" s="3182"/>
      <c r="AA51" s="3183"/>
      <c r="AB51" s="3184"/>
      <c r="AC51" s="3185"/>
      <c r="AD51" s="3186"/>
      <c r="AE51" s="3187"/>
      <c r="AF51" s="3188"/>
      <c r="AG51" s="3189"/>
      <c r="AH51" s="3190"/>
      <c r="AI51" s="3191"/>
      <c r="AJ51" s="3192"/>
      <c r="AK51" s="3193"/>
      <c r="AL51" s="574"/>
      <c r="AM51" s="736"/>
      <c r="AN51" s="442"/>
    </row>
    <row s="4109" customFormat="1" customHeight="1" ht="45">
      <c r="A52" s="807"/>
      <c r="B52" s="808"/>
      <c r="D52" s="501" t="s">
        <v>65</v>
      </c>
      <c r="E52" s="948" t="s">
        <v>181</v>
      </c>
      <c r="F52" s="949"/>
      <c r="G52" s="949"/>
      <c r="H52" s="949"/>
      <c r="I52" s="949"/>
      <c r="J52" s="949"/>
      <c r="K52" s="949"/>
      <c r="L52" s="949"/>
      <c r="M52" s="950"/>
      <c r="N52" s="3058"/>
      <c r="O52" s="3058"/>
      <c r="P52" s="3058"/>
      <c r="Q52" s="3058"/>
      <c r="R52" s="3058"/>
      <c r="S52" s="3059"/>
      <c r="T52" s="3058"/>
      <c r="U52" s="3058"/>
      <c r="V52" s="3058"/>
      <c r="W52" s="3058"/>
      <c r="X52" s="3058"/>
      <c r="Y52" s="3059"/>
      <c r="Z52" s="3058"/>
      <c r="AA52" s="3058"/>
      <c r="AB52" s="3058"/>
      <c r="AC52" s="3058"/>
      <c r="AD52" s="3058"/>
      <c r="AE52" s="3059"/>
      <c r="AF52" s="3058"/>
      <c r="AG52" s="3058"/>
      <c r="AH52" s="3058"/>
      <c r="AI52" s="3058"/>
      <c r="AJ52" s="3058"/>
      <c r="AK52" s="3059"/>
      <c r="AL52" s="575"/>
      <c r="AM52" s="734" t="s">
        <v>182</v>
      </c>
      <c r="AN52" s="492"/>
    </row>
    <row s="4109" customFormat="1" customHeight="1" ht="33.75">
      <c r="A53" s="809" t="s">
        <v>183</v>
      </c>
      <c r="B53" s="808"/>
      <c r="D53" s="726" t="str">
        <f>A53</f>
        <v>3.1</v>
      </c>
      <c r="E53" s="454" t="str">
        <f>IF(ISERROR(INDEX(activity,MATCH(SUBSTITUTE(D53,"3.",""),List01_N_activity,0))),"",OFFSET(INDEX(activity,MATCH(SUBSTITUTE(D53,"3.",""),List01_N_activity,0)),,1))</f>
        <v>Тариф на захоронение твердых коммунальных отходов</v>
      </c>
      <c r="F53" s="433"/>
      <c r="G53" s="414"/>
      <c r="H53" s="414"/>
      <c r="I53" s="491"/>
      <c r="J53" s="491"/>
      <c r="K53" s="491"/>
      <c r="L53" s="491"/>
      <c r="M53" s="491"/>
      <c r="N53" s="3067"/>
      <c r="O53" s="3068"/>
      <c r="P53" s="3068"/>
      <c r="Q53" s="3068"/>
      <c r="R53" s="3068"/>
      <c r="S53" s="3068"/>
      <c r="T53" s="3067"/>
      <c r="U53" s="3068"/>
      <c r="V53" s="3068"/>
      <c r="W53" s="3068"/>
      <c r="X53" s="3068"/>
      <c r="Y53" s="3068"/>
      <c r="Z53" s="3067"/>
      <c r="AA53" s="3068"/>
      <c r="AB53" s="3068"/>
      <c r="AC53" s="3068"/>
      <c r="AD53" s="3068"/>
      <c r="AE53" s="3068"/>
      <c r="AF53" s="3067"/>
      <c r="AG53" s="3068"/>
      <c r="AH53" s="3068"/>
      <c r="AI53" s="3068"/>
      <c r="AJ53" s="3068"/>
      <c r="AK53" s="3068"/>
      <c r="AL53" s="357"/>
      <c r="AM53" s="734" t="s">
        <v>177</v>
      </c>
      <c r="AN53" s="492"/>
      <c r="AO53" s="476"/>
    </row>
    <row s="4109" customFormat="1" customHeight="1" ht="33.75">
      <c r="A54" s="809" t="str">
        <f>A53</f>
        <v>3.1</v>
      </c>
      <c r="B54" s="808" t="s">
        <v>63</v>
      </c>
      <c r="C54" s="718"/>
      <c r="D54" s="566" t="str">
        <f>D53&amp;"."&amp;B54&amp;".1"</f>
        <v>3.1.1.1</v>
      </c>
      <c r="E54" s="719" t="s">
        <v>161</v>
      </c>
      <c r="F54" s="599" t="s">
        <v>70</v>
      </c>
      <c r="G54" s="938" t="s">
        <v>184</v>
      </c>
      <c r="H54" s="941" t="s">
        <v>162</v>
      </c>
      <c r="I54" s="3077">
        <v>45658</v>
      </c>
      <c r="J54" s="885" t="s">
        <v>162</v>
      </c>
      <c r="K54" s="3077">
        <v>46022</v>
      </c>
      <c r="L54" s="951">
        <v>13313.78</v>
      </c>
      <c r="M54" s="4709" t="s">
        <v>178</v>
      </c>
      <c r="N54" s="3109" t="s">
        <v>18</v>
      </c>
      <c r="O54" s="3081" t="s">
        <v>67</v>
      </c>
      <c r="P54" s="3082" t="s">
        <v>67</v>
      </c>
      <c r="Q54" s="3081" t="s">
        <v>67</v>
      </c>
      <c r="R54" s="3197" t="s">
        <v>67</v>
      </c>
      <c r="S54" s="3155" t="s">
        <v>67</v>
      </c>
      <c r="T54" s="3109" t="s">
        <v>18</v>
      </c>
      <c r="U54" s="3081" t="s">
        <v>67</v>
      </c>
      <c r="V54" s="3082" t="s">
        <v>67</v>
      </c>
      <c r="W54" s="3081" t="s">
        <v>67</v>
      </c>
      <c r="X54" s="3197" t="s">
        <v>67</v>
      </c>
      <c r="Y54" s="3155" t="s">
        <v>67</v>
      </c>
      <c r="Z54" s="3109" t="s">
        <v>18</v>
      </c>
      <c r="AA54" s="3081" t="s">
        <v>67</v>
      </c>
      <c r="AB54" s="3082" t="s">
        <v>67</v>
      </c>
      <c r="AC54" s="3081" t="s">
        <v>67</v>
      </c>
      <c r="AD54" s="3197" t="s">
        <v>67</v>
      </c>
      <c r="AE54" s="3155" t="s">
        <v>67</v>
      </c>
      <c r="AF54" s="3109" t="s">
        <v>18</v>
      </c>
      <c r="AG54" s="3081" t="s">
        <v>67</v>
      </c>
      <c r="AH54" s="3082" t="s">
        <v>67</v>
      </c>
      <c r="AI54" s="3081" t="s">
        <v>67</v>
      </c>
      <c r="AJ54" s="3197" t="s">
        <v>67</v>
      </c>
      <c r="AK54" s="3155" t="s">
        <v>67</v>
      </c>
      <c r="AL54" s="1744"/>
      <c r="AM54" s="734" t="s">
        <v>164</v>
      </c>
      <c r="AN54" s="492"/>
    </row>
    <row s="4109" customFormat="1" customHeight="1" ht="45">
      <c r="A55" s="809" t="str">
        <f>A54</f>
        <v>3.1</v>
      </c>
      <c r="B55" s="808"/>
      <c r="C55" s="718"/>
      <c r="D55" s="566" t="str">
        <f>D53&amp;"."&amp;B54&amp;".2"</f>
        <v>3.1.1.2</v>
      </c>
      <c r="E55" s="719" t="s">
        <v>165</v>
      </c>
      <c r="F55" s="599" t="s">
        <v>166</v>
      </c>
      <c r="G55" s="939"/>
      <c r="H55" s="941"/>
      <c r="I55" s="943"/>
      <c r="J55" s="886"/>
      <c r="K55" s="943"/>
      <c r="L55" s="952"/>
      <c r="M55" s="955"/>
      <c r="N55" s="3112"/>
      <c r="O55" s="3092" t="s">
        <v>67</v>
      </c>
      <c r="P55" s="3092" t="s">
        <v>67</v>
      </c>
      <c r="Q55" s="3092" t="s">
        <v>67</v>
      </c>
      <c r="R55" s="3200" t="s">
        <v>67</v>
      </c>
      <c r="S55" s="3159" t="s">
        <v>67</v>
      </c>
      <c r="T55" s="3112"/>
      <c r="U55" s="3092" t="s">
        <v>67</v>
      </c>
      <c r="V55" s="3092" t="s">
        <v>67</v>
      </c>
      <c r="W55" s="3092" t="s">
        <v>67</v>
      </c>
      <c r="X55" s="3200" t="s">
        <v>67</v>
      </c>
      <c r="Y55" s="3159" t="s">
        <v>67</v>
      </c>
      <c r="Z55" s="3112"/>
      <c r="AA55" s="3092" t="s">
        <v>67</v>
      </c>
      <c r="AB55" s="3092" t="s">
        <v>67</v>
      </c>
      <c r="AC55" s="3092" t="s">
        <v>67</v>
      </c>
      <c r="AD55" s="3200" t="s">
        <v>67</v>
      </c>
      <c r="AE55" s="3159" t="s">
        <v>67</v>
      </c>
      <c r="AF55" s="3112"/>
      <c r="AG55" s="3092" t="s">
        <v>67</v>
      </c>
      <c r="AH55" s="3092" t="s">
        <v>67</v>
      </c>
      <c r="AI55" s="3092" t="s">
        <v>67</v>
      </c>
      <c r="AJ55" s="3200" t="s">
        <v>67</v>
      </c>
      <c r="AK55" s="3159" t="s">
        <v>67</v>
      </c>
      <c r="AL55" s="1744"/>
      <c r="AM55" s="734" t="s">
        <v>167</v>
      </c>
      <c r="AN55" s="492"/>
    </row>
    <row s="4109" customFormat="1" customHeight="1" ht="33.75">
      <c r="A56" s="809" t="str">
        <f>A55</f>
        <v>3.1</v>
      </c>
      <c r="B56" s="808"/>
      <c r="C56" s="718"/>
      <c r="D56" s="566" t="str">
        <f>D53&amp;"."&amp;B54&amp;".3"</f>
        <v>3.1.1.3</v>
      </c>
      <c r="E56" s="719" t="s">
        <v>168</v>
      </c>
      <c r="F56" s="599" t="s">
        <v>166</v>
      </c>
      <c r="G56" s="939"/>
      <c r="H56" s="941"/>
      <c r="I56" s="943"/>
      <c r="J56" s="886"/>
      <c r="K56" s="943"/>
      <c r="L56" s="952"/>
      <c r="M56" s="955"/>
      <c r="N56" s="3112"/>
      <c r="O56" s="3092" t="s">
        <v>67</v>
      </c>
      <c r="P56" s="3092" t="s">
        <v>67</v>
      </c>
      <c r="Q56" s="3092" t="s">
        <v>67</v>
      </c>
      <c r="R56" s="3200" t="s">
        <v>67</v>
      </c>
      <c r="S56" s="3159" t="s">
        <v>67</v>
      </c>
      <c r="T56" s="3112"/>
      <c r="U56" s="3092" t="s">
        <v>67</v>
      </c>
      <c r="V56" s="3092" t="s">
        <v>67</v>
      </c>
      <c r="W56" s="3092" t="s">
        <v>67</v>
      </c>
      <c r="X56" s="3200" t="s">
        <v>67</v>
      </c>
      <c r="Y56" s="3159" t="s">
        <v>67</v>
      </c>
      <c r="Z56" s="3112"/>
      <c r="AA56" s="3092" t="s">
        <v>67</v>
      </c>
      <c r="AB56" s="3092" t="s">
        <v>67</v>
      </c>
      <c r="AC56" s="3092" t="s">
        <v>67</v>
      </c>
      <c r="AD56" s="3200" t="s">
        <v>67</v>
      </c>
      <c r="AE56" s="3159" t="s">
        <v>67</v>
      </c>
      <c r="AF56" s="3112"/>
      <c r="AG56" s="3092" t="s">
        <v>67</v>
      </c>
      <c r="AH56" s="3092" t="s">
        <v>67</v>
      </c>
      <c r="AI56" s="3092" t="s">
        <v>67</v>
      </c>
      <c r="AJ56" s="3200" t="s">
        <v>67</v>
      </c>
      <c r="AK56" s="3159" t="s">
        <v>67</v>
      </c>
      <c r="AL56" s="1744"/>
      <c r="AM56" s="734" t="s">
        <v>169</v>
      </c>
      <c r="AN56" s="492"/>
    </row>
    <row s="4109" customFormat="1" customHeight="1" ht="45">
      <c r="A57" s="809" t="str">
        <f>A56</f>
        <v>3.1</v>
      </c>
      <c r="B57" s="808"/>
      <c r="C57" s="718"/>
      <c r="D57" s="566" t="str">
        <f>D53&amp;"."&amp;B54&amp;".4"</f>
        <v>3.1.1.4</v>
      </c>
      <c r="E57" s="719" t="s">
        <v>170</v>
      </c>
      <c r="F57" s="599" t="s">
        <v>166</v>
      </c>
      <c r="G57" s="939"/>
      <c r="H57" s="941"/>
      <c r="I57" s="943"/>
      <c r="J57" s="886"/>
      <c r="K57" s="943"/>
      <c r="L57" s="952"/>
      <c r="M57" s="955"/>
      <c r="N57" s="3112"/>
      <c r="O57" s="3092" t="s">
        <v>67</v>
      </c>
      <c r="P57" s="3092" t="s">
        <v>67</v>
      </c>
      <c r="Q57" s="3092" t="s">
        <v>67</v>
      </c>
      <c r="R57" s="3200" t="s">
        <v>67</v>
      </c>
      <c r="S57" s="3159" t="s">
        <v>67</v>
      </c>
      <c r="T57" s="3112"/>
      <c r="U57" s="3092" t="s">
        <v>67</v>
      </c>
      <c r="V57" s="3092" t="s">
        <v>67</v>
      </c>
      <c r="W57" s="3092" t="s">
        <v>67</v>
      </c>
      <c r="X57" s="3200" t="s">
        <v>67</v>
      </c>
      <c r="Y57" s="3159" t="s">
        <v>67</v>
      </c>
      <c r="Z57" s="3112"/>
      <c r="AA57" s="3092" t="s">
        <v>67</v>
      </c>
      <c r="AB57" s="3092" t="s">
        <v>67</v>
      </c>
      <c r="AC57" s="3092" t="s">
        <v>67</v>
      </c>
      <c r="AD57" s="3200" t="s">
        <v>67</v>
      </c>
      <c r="AE57" s="3159" t="s">
        <v>67</v>
      </c>
      <c r="AF57" s="3112"/>
      <c r="AG57" s="3092" t="s">
        <v>67</v>
      </c>
      <c r="AH57" s="3092" t="s">
        <v>67</v>
      </c>
      <c r="AI57" s="3092" t="s">
        <v>67</v>
      </c>
      <c r="AJ57" s="3200" t="s">
        <v>67</v>
      </c>
      <c r="AK57" s="3159" t="s">
        <v>67</v>
      </c>
      <c r="AL57" s="1744"/>
      <c r="AM57" s="735" t="s">
        <v>171</v>
      </c>
      <c r="AN57" s="492"/>
    </row>
    <row s="4109" customFormat="1" customHeight="1" ht="56.25">
      <c r="A58" s="809" t="str">
        <f>A57</f>
        <v>3.1</v>
      </c>
      <c r="B58" s="808" t="str">
        <f>B54</f>
        <v>1</v>
      </c>
      <c r="C58" s="718"/>
      <c r="D58" s="566" t="str">
        <f>D53&amp;"."&amp;B54&amp;".5"</f>
        <v>3.1.1.5</v>
      </c>
      <c r="E58" s="719" t="s">
        <v>172</v>
      </c>
      <c r="F58" s="599" t="s">
        <v>166</v>
      </c>
      <c r="G58" s="940"/>
      <c r="H58" s="941"/>
      <c r="I58" s="944"/>
      <c r="J58" s="890"/>
      <c r="K58" s="944"/>
      <c r="L58" s="953"/>
      <c r="M58" s="956"/>
      <c r="N58" s="3115"/>
      <c r="O58" s="3102" t="s">
        <v>67</v>
      </c>
      <c r="P58" s="3102" t="s">
        <v>67</v>
      </c>
      <c r="Q58" s="3102" t="s">
        <v>67</v>
      </c>
      <c r="R58" s="3203" t="s">
        <v>67</v>
      </c>
      <c r="S58" s="3163" t="s">
        <v>67</v>
      </c>
      <c r="T58" s="3115"/>
      <c r="U58" s="3102" t="s">
        <v>67</v>
      </c>
      <c r="V58" s="3102" t="s">
        <v>67</v>
      </c>
      <c r="W58" s="3102" t="s">
        <v>67</v>
      </c>
      <c r="X58" s="3203" t="s">
        <v>67</v>
      </c>
      <c r="Y58" s="3163" t="s">
        <v>67</v>
      </c>
      <c r="Z58" s="3115"/>
      <c r="AA58" s="3102" t="s">
        <v>67</v>
      </c>
      <c r="AB58" s="3102" t="s">
        <v>67</v>
      </c>
      <c r="AC58" s="3102" t="s">
        <v>67</v>
      </c>
      <c r="AD58" s="3203" t="s">
        <v>67</v>
      </c>
      <c r="AE58" s="3163" t="s">
        <v>67</v>
      </c>
      <c r="AF58" s="3115"/>
      <c r="AG58" s="3102" t="s">
        <v>67</v>
      </c>
      <c r="AH58" s="3102" t="s">
        <v>67</v>
      </c>
      <c r="AI58" s="3102" t="s">
        <v>67</v>
      </c>
      <c r="AJ58" s="3203" t="s">
        <v>67</v>
      </c>
      <c r="AK58" s="3163" t="s">
        <v>67</v>
      </c>
      <c r="AL58" s="1744"/>
      <c r="AM58" s="734" t="s">
        <v>173</v>
      </c>
      <c r="AN58" s="492"/>
    </row>
    <row customHeight="1" ht="27.75">
      <c r="A59" s="809" t="str">
        <f>A58</f>
        <v>3.1</v>
      </c>
      <c r="B59" s="813">
        <v>2</v>
      </c>
      <c r="C59" s="807"/>
      <c r="D59" s="814" t="str">
        <f>A59&amp;"."&amp;B59&amp;".1"</f>
        <v>3.1.2.1</v>
      </c>
      <c r="E59" s="815" t="s">
        <v>161</v>
      </c>
      <c r="F59" s="599" t="s">
        <v>72</v>
      </c>
      <c r="G59" s="938" t="s">
        <v>184</v>
      </c>
      <c r="H59" s="941" t="s">
        <v>162</v>
      </c>
      <c r="I59" s="3077">
        <v>45658</v>
      </c>
      <c r="J59" s="885" t="s">
        <v>162</v>
      </c>
      <c r="K59" s="3077">
        <v>46022</v>
      </c>
      <c r="L59" s="951">
        <v>23842.51</v>
      </c>
      <c r="M59" s="4709" t="s">
        <v>179</v>
      </c>
      <c r="N59" s="3109" t="s">
        <v>162</v>
      </c>
      <c r="O59" s="3077">
        <v>46023</v>
      </c>
      <c r="P59" s="3109" t="s">
        <v>162</v>
      </c>
      <c r="Q59" s="3077">
        <v>46387</v>
      </c>
      <c r="R59" s="3204">
        <v>24546.18</v>
      </c>
      <c r="S59" s="4720" t="s">
        <v>179</v>
      </c>
      <c r="T59" s="3109" t="s">
        <v>162</v>
      </c>
      <c r="U59" s="3077">
        <v>46388</v>
      </c>
      <c r="V59" s="3109" t="s">
        <v>162</v>
      </c>
      <c r="W59" s="3077">
        <v>46752</v>
      </c>
      <c r="X59" s="3204">
        <v>25270.69</v>
      </c>
      <c r="Y59" s="4720" t="s">
        <v>179</v>
      </c>
      <c r="Z59" s="3109" t="s">
        <v>162</v>
      </c>
      <c r="AA59" s="3077">
        <v>46753</v>
      </c>
      <c r="AB59" s="3109" t="s">
        <v>162</v>
      </c>
      <c r="AC59" s="3077">
        <v>47118</v>
      </c>
      <c r="AD59" s="3204">
        <v>26016.64</v>
      </c>
      <c r="AE59" s="4720" t="s">
        <v>179</v>
      </c>
      <c r="AF59" s="3109" t="s">
        <v>162</v>
      </c>
      <c r="AG59" s="3077">
        <v>47119</v>
      </c>
      <c r="AH59" s="3109" t="s">
        <v>162</v>
      </c>
      <c r="AI59" s="3077">
        <v>47483</v>
      </c>
      <c r="AJ59" s="3204">
        <v>26750.21</v>
      </c>
      <c r="AK59" s="4720" t="s">
        <v>179</v>
      </c>
      <c r="AL59" s="1744"/>
      <c r="AM59" s="734" t="s">
        <v>164</v>
      </c>
      <c r="AN59" s="717"/>
      <c r="AO59" s="1215"/>
    </row>
    <row customHeight="1" ht="27.75">
      <c r="A60" s="809" t="str">
        <f>A59</f>
        <v>3.1</v>
      </c>
      <c r="B60" s="813"/>
      <c r="C60" s="807"/>
      <c r="D60" s="814" t="str">
        <f>A60&amp;"."&amp;B59&amp;".2"</f>
        <v>3.1.2.2</v>
      </c>
      <c r="E60" s="815" t="s">
        <v>165</v>
      </c>
      <c r="F60" s="599" t="s">
        <v>166</v>
      </c>
      <c r="G60" s="939"/>
      <c r="H60" s="941"/>
      <c r="I60" s="943"/>
      <c r="J60" s="886"/>
      <c r="K60" s="943"/>
      <c r="L60" s="952"/>
      <c r="M60" s="955"/>
      <c r="N60" s="3112"/>
      <c r="O60" s="3111"/>
      <c r="P60" s="3112"/>
      <c r="Q60" s="3111"/>
      <c r="R60" s="3205"/>
      <c r="S60" s="3166"/>
      <c r="T60" s="3112"/>
      <c r="U60" s="3111"/>
      <c r="V60" s="3112"/>
      <c r="W60" s="3111"/>
      <c r="X60" s="3205"/>
      <c r="Y60" s="3166"/>
      <c r="Z60" s="3112"/>
      <c r="AA60" s="3111"/>
      <c r="AB60" s="3112"/>
      <c r="AC60" s="3111"/>
      <c r="AD60" s="3205"/>
      <c r="AE60" s="3166"/>
      <c r="AF60" s="3112"/>
      <c r="AG60" s="3111"/>
      <c r="AH60" s="3112"/>
      <c r="AI60" s="3111"/>
      <c r="AJ60" s="3205"/>
      <c r="AK60" s="3166"/>
      <c r="AL60" s="1744"/>
      <c r="AM60" s="734" t="s">
        <v>167</v>
      </c>
      <c r="AN60" s="717"/>
      <c r="AO60" s="1215"/>
    </row>
    <row customHeight="1" ht="27.75">
      <c r="A61" s="809" t="str">
        <f>A60</f>
        <v>3.1</v>
      </c>
      <c r="B61" s="813"/>
      <c r="C61" s="807"/>
      <c r="D61" s="814" t="str">
        <f>A61&amp;"."&amp;B59&amp;".3"</f>
        <v>3.1.2.3</v>
      </c>
      <c r="E61" s="815" t="s">
        <v>168</v>
      </c>
      <c r="F61" s="599" t="s">
        <v>166</v>
      </c>
      <c r="G61" s="939"/>
      <c r="H61" s="941"/>
      <c r="I61" s="943"/>
      <c r="J61" s="886"/>
      <c r="K61" s="943"/>
      <c r="L61" s="952"/>
      <c r="M61" s="955"/>
      <c r="N61" s="3112"/>
      <c r="O61" s="3111"/>
      <c r="P61" s="3112"/>
      <c r="Q61" s="3111"/>
      <c r="R61" s="3205"/>
      <c r="S61" s="3166"/>
      <c r="T61" s="3112"/>
      <c r="U61" s="3111"/>
      <c r="V61" s="3112"/>
      <c r="W61" s="3111"/>
      <c r="X61" s="3205"/>
      <c r="Y61" s="3166"/>
      <c r="Z61" s="3112"/>
      <c r="AA61" s="3111"/>
      <c r="AB61" s="3112"/>
      <c r="AC61" s="3111"/>
      <c r="AD61" s="3205"/>
      <c r="AE61" s="3166"/>
      <c r="AF61" s="3112"/>
      <c r="AG61" s="3111"/>
      <c r="AH61" s="3112"/>
      <c r="AI61" s="3111"/>
      <c r="AJ61" s="3205"/>
      <c r="AK61" s="3166"/>
      <c r="AL61" s="1744"/>
      <c r="AM61" s="734" t="s">
        <v>169</v>
      </c>
      <c r="AN61" s="717"/>
      <c r="AO61" s="1215"/>
    </row>
    <row customHeight="1" ht="27.75">
      <c r="A62" s="809" t="str">
        <f>A61</f>
        <v>3.1</v>
      </c>
      <c r="B62" s="813"/>
      <c r="C62" s="807"/>
      <c r="D62" s="814" t="str">
        <f>A62&amp;"."&amp;B59&amp;".4"</f>
        <v>3.1.2.4</v>
      </c>
      <c r="E62" s="815" t="s">
        <v>170</v>
      </c>
      <c r="F62" s="599" t="s">
        <v>166</v>
      </c>
      <c r="G62" s="939"/>
      <c r="H62" s="941"/>
      <c r="I62" s="943"/>
      <c r="J62" s="886"/>
      <c r="K62" s="943"/>
      <c r="L62" s="952"/>
      <c r="M62" s="955"/>
      <c r="N62" s="3112"/>
      <c r="O62" s="3111"/>
      <c r="P62" s="3112"/>
      <c r="Q62" s="3111"/>
      <c r="R62" s="3205"/>
      <c r="S62" s="3166"/>
      <c r="T62" s="3112"/>
      <c r="U62" s="3111"/>
      <c r="V62" s="3112"/>
      <c r="W62" s="3111"/>
      <c r="X62" s="3205"/>
      <c r="Y62" s="3166"/>
      <c r="Z62" s="3112"/>
      <c r="AA62" s="3111"/>
      <c r="AB62" s="3112"/>
      <c r="AC62" s="3111"/>
      <c r="AD62" s="3205"/>
      <c r="AE62" s="3166"/>
      <c r="AF62" s="3112"/>
      <c r="AG62" s="3111"/>
      <c r="AH62" s="3112"/>
      <c r="AI62" s="3111"/>
      <c r="AJ62" s="3205"/>
      <c r="AK62" s="3166"/>
      <c r="AL62" s="1744"/>
      <c r="AM62" s="735" t="s">
        <v>171</v>
      </c>
      <c r="AN62" s="717"/>
      <c r="AO62" s="1215"/>
    </row>
    <row customHeight="1" ht="27.75">
      <c r="A63" s="809" t="str">
        <f>A62</f>
        <v>3.1</v>
      </c>
      <c r="B63" s="808">
        <f>B59</f>
        <v>2</v>
      </c>
      <c r="C63" s="807"/>
      <c r="D63" s="814" t="str">
        <f>A63&amp;"."&amp;B59&amp;".5"</f>
        <v>3.1.2.5</v>
      </c>
      <c r="E63" s="815" t="s">
        <v>172</v>
      </c>
      <c r="F63" s="599" t="s">
        <v>166</v>
      </c>
      <c r="G63" s="940"/>
      <c r="H63" s="941"/>
      <c r="I63" s="944"/>
      <c r="J63" s="890"/>
      <c r="K63" s="944"/>
      <c r="L63" s="953"/>
      <c r="M63" s="956"/>
      <c r="N63" s="3115"/>
      <c r="O63" s="3114"/>
      <c r="P63" s="3115"/>
      <c r="Q63" s="3114"/>
      <c r="R63" s="3206"/>
      <c r="S63" s="3168"/>
      <c r="T63" s="3115"/>
      <c r="U63" s="3114"/>
      <c r="V63" s="3115"/>
      <c r="W63" s="3114"/>
      <c r="X63" s="3206"/>
      <c r="Y63" s="3168"/>
      <c r="Z63" s="3115"/>
      <c r="AA63" s="3114"/>
      <c r="AB63" s="3115"/>
      <c r="AC63" s="3114"/>
      <c r="AD63" s="3206"/>
      <c r="AE63" s="3168"/>
      <c r="AF63" s="3115"/>
      <c r="AG63" s="3114"/>
      <c r="AH63" s="3115"/>
      <c r="AI63" s="3114"/>
      <c r="AJ63" s="3206"/>
      <c r="AK63" s="3168"/>
      <c r="AL63" s="1744"/>
      <c r="AM63" s="734" t="s">
        <v>173</v>
      </c>
      <c r="AN63" s="717"/>
      <c r="AO63" s="1215"/>
    </row>
    <row customHeight="1" ht="27.75">
      <c r="A64" s="809" t="str">
        <f>A63</f>
        <v>3.1</v>
      </c>
      <c r="B64" s="813">
        <v>3</v>
      </c>
      <c r="C64" s="807"/>
      <c r="D64" s="814" t="str">
        <f>A64&amp;"."&amp;B64&amp;".1"</f>
        <v>3.1.3.1</v>
      </c>
      <c r="E64" s="815" t="s">
        <v>161</v>
      </c>
      <c r="F64" s="599" t="s">
        <v>73</v>
      </c>
      <c r="G64" s="938" t="s">
        <v>184</v>
      </c>
      <c r="H64" s="941" t="s">
        <v>162</v>
      </c>
      <c r="I64" s="3077">
        <v>45658</v>
      </c>
      <c r="J64" s="885" t="s">
        <v>162</v>
      </c>
      <c r="K64" s="3077">
        <v>46022</v>
      </c>
      <c r="L64" s="951">
        <v>23420.95</v>
      </c>
      <c r="M64" s="4709" t="s">
        <v>180</v>
      </c>
      <c r="N64" s="3109" t="s">
        <v>162</v>
      </c>
      <c r="O64" s="3077">
        <v>46023</v>
      </c>
      <c r="P64" s="3109" t="s">
        <v>162</v>
      </c>
      <c r="Q64" s="3077">
        <v>46387</v>
      </c>
      <c r="R64" s="3204">
        <v>24102.2</v>
      </c>
      <c r="S64" s="4720" t="s">
        <v>180</v>
      </c>
      <c r="T64" s="3109" t="s">
        <v>162</v>
      </c>
      <c r="U64" s="3077">
        <v>46388</v>
      </c>
      <c r="V64" s="3109" t="s">
        <v>162</v>
      </c>
      <c r="W64" s="3077">
        <v>46752</v>
      </c>
      <c r="X64" s="3204">
        <v>24813.86</v>
      </c>
      <c r="Y64" s="4720" t="s">
        <v>180</v>
      </c>
      <c r="Z64" s="3109" t="s">
        <v>162</v>
      </c>
      <c r="AA64" s="3077">
        <v>46753</v>
      </c>
      <c r="AB64" s="3109" t="s">
        <v>162</v>
      </c>
      <c r="AC64" s="3077">
        <v>47118</v>
      </c>
      <c r="AD64" s="3204">
        <v>25546.59</v>
      </c>
      <c r="AE64" s="4720" t="s">
        <v>180</v>
      </c>
      <c r="AF64" s="3109" t="s">
        <v>162</v>
      </c>
      <c r="AG64" s="3077">
        <v>47119</v>
      </c>
      <c r="AH64" s="3109" t="s">
        <v>162</v>
      </c>
      <c r="AI64" s="3077">
        <v>47483</v>
      </c>
      <c r="AJ64" s="3204">
        <v>26266.55</v>
      </c>
      <c r="AK64" s="4720" t="s">
        <v>180</v>
      </c>
      <c r="AL64" s="1744"/>
      <c r="AM64" s="734" t="s">
        <v>164</v>
      </c>
      <c r="AN64" s="717"/>
      <c r="AO64" s="1215"/>
    </row>
    <row customHeight="1" ht="27.75">
      <c r="A65" s="809" t="str">
        <f>A64</f>
        <v>3.1</v>
      </c>
      <c r="B65" s="813"/>
      <c r="C65" s="807"/>
      <c r="D65" s="814" t="str">
        <f>A65&amp;"."&amp;B64&amp;".2"</f>
        <v>3.1.3.2</v>
      </c>
      <c r="E65" s="815" t="s">
        <v>165</v>
      </c>
      <c r="F65" s="599" t="s">
        <v>166</v>
      </c>
      <c r="G65" s="939"/>
      <c r="H65" s="941"/>
      <c r="I65" s="943"/>
      <c r="J65" s="886"/>
      <c r="K65" s="943"/>
      <c r="L65" s="952"/>
      <c r="M65" s="955"/>
      <c r="N65" s="3112"/>
      <c r="O65" s="3111"/>
      <c r="P65" s="3112"/>
      <c r="Q65" s="3111"/>
      <c r="R65" s="3205"/>
      <c r="S65" s="3166"/>
      <c r="T65" s="3112"/>
      <c r="U65" s="3111"/>
      <c r="V65" s="3112"/>
      <c r="W65" s="3111"/>
      <c r="X65" s="3205"/>
      <c r="Y65" s="3166"/>
      <c r="Z65" s="3112"/>
      <c r="AA65" s="3111"/>
      <c r="AB65" s="3112"/>
      <c r="AC65" s="3111"/>
      <c r="AD65" s="3205"/>
      <c r="AE65" s="3166"/>
      <c r="AF65" s="3112"/>
      <c r="AG65" s="3111"/>
      <c r="AH65" s="3112"/>
      <c r="AI65" s="3111"/>
      <c r="AJ65" s="3205"/>
      <c r="AK65" s="3166"/>
      <c r="AL65" s="1744"/>
      <c r="AM65" s="734" t="s">
        <v>167</v>
      </c>
      <c r="AN65" s="717"/>
      <c r="AO65" s="1215"/>
    </row>
    <row customHeight="1" ht="27.75">
      <c r="A66" s="809" t="str">
        <f>A65</f>
        <v>3.1</v>
      </c>
      <c r="B66" s="813"/>
      <c r="C66" s="807"/>
      <c r="D66" s="814" t="str">
        <f>A66&amp;"."&amp;B64&amp;".3"</f>
        <v>3.1.3.3</v>
      </c>
      <c r="E66" s="815" t="s">
        <v>168</v>
      </c>
      <c r="F66" s="599" t="s">
        <v>166</v>
      </c>
      <c r="G66" s="939"/>
      <c r="H66" s="941"/>
      <c r="I66" s="943"/>
      <c r="J66" s="886"/>
      <c r="K66" s="943"/>
      <c r="L66" s="952"/>
      <c r="M66" s="955"/>
      <c r="N66" s="3112"/>
      <c r="O66" s="3111"/>
      <c r="P66" s="3112"/>
      <c r="Q66" s="3111"/>
      <c r="R66" s="3205"/>
      <c r="S66" s="3166"/>
      <c r="T66" s="3112"/>
      <c r="U66" s="3111"/>
      <c r="V66" s="3112"/>
      <c r="W66" s="3111"/>
      <c r="X66" s="3205"/>
      <c r="Y66" s="3166"/>
      <c r="Z66" s="3112"/>
      <c r="AA66" s="3111"/>
      <c r="AB66" s="3112"/>
      <c r="AC66" s="3111"/>
      <c r="AD66" s="3205"/>
      <c r="AE66" s="3166"/>
      <c r="AF66" s="3112"/>
      <c r="AG66" s="3111"/>
      <c r="AH66" s="3112"/>
      <c r="AI66" s="3111"/>
      <c r="AJ66" s="3205"/>
      <c r="AK66" s="3166"/>
      <c r="AL66" s="1744"/>
      <c r="AM66" s="734" t="s">
        <v>169</v>
      </c>
      <c r="AN66" s="717"/>
      <c r="AO66" s="1215"/>
    </row>
    <row customHeight="1" ht="27.75">
      <c r="A67" s="809" t="str">
        <f>A66</f>
        <v>3.1</v>
      </c>
      <c r="B67" s="813"/>
      <c r="C67" s="807"/>
      <c r="D67" s="814" t="str">
        <f>A67&amp;"."&amp;B64&amp;".4"</f>
        <v>3.1.3.4</v>
      </c>
      <c r="E67" s="815" t="s">
        <v>170</v>
      </c>
      <c r="F67" s="599" t="s">
        <v>166</v>
      </c>
      <c r="G67" s="939"/>
      <c r="H67" s="941"/>
      <c r="I67" s="943"/>
      <c r="J67" s="886"/>
      <c r="K67" s="943"/>
      <c r="L67" s="952"/>
      <c r="M67" s="955"/>
      <c r="N67" s="3112"/>
      <c r="O67" s="3111"/>
      <c r="P67" s="3112"/>
      <c r="Q67" s="3111"/>
      <c r="R67" s="3205"/>
      <c r="S67" s="3166"/>
      <c r="T67" s="3112"/>
      <c r="U67" s="3111"/>
      <c r="V67" s="3112"/>
      <c r="W67" s="3111"/>
      <c r="X67" s="3205"/>
      <c r="Y67" s="3166"/>
      <c r="Z67" s="3112"/>
      <c r="AA67" s="3111"/>
      <c r="AB67" s="3112"/>
      <c r="AC67" s="3111"/>
      <c r="AD67" s="3205"/>
      <c r="AE67" s="3166"/>
      <c r="AF67" s="3112"/>
      <c r="AG67" s="3111"/>
      <c r="AH67" s="3112"/>
      <c r="AI67" s="3111"/>
      <c r="AJ67" s="3205"/>
      <c r="AK67" s="3166"/>
      <c r="AL67" s="1744"/>
      <c r="AM67" s="735" t="s">
        <v>171</v>
      </c>
      <c r="AN67" s="717"/>
      <c r="AO67" s="1215"/>
    </row>
    <row customHeight="1" ht="27.75">
      <c r="A68" s="809" t="str">
        <f>A67</f>
        <v>3.1</v>
      </c>
      <c r="B68" s="808">
        <f>B64</f>
        <v>3</v>
      </c>
      <c r="C68" s="807"/>
      <c r="D68" s="814" t="str">
        <f>A68&amp;"."&amp;B64&amp;".5"</f>
        <v>3.1.3.5</v>
      </c>
      <c r="E68" s="815" t="s">
        <v>172</v>
      </c>
      <c r="F68" s="599" t="s">
        <v>166</v>
      </c>
      <c r="G68" s="940"/>
      <c r="H68" s="941"/>
      <c r="I68" s="944"/>
      <c r="J68" s="890"/>
      <c r="K68" s="944"/>
      <c r="L68" s="953"/>
      <c r="M68" s="956"/>
      <c r="N68" s="3115"/>
      <c r="O68" s="3114"/>
      <c r="P68" s="3115"/>
      <c r="Q68" s="3114"/>
      <c r="R68" s="3206"/>
      <c r="S68" s="3168"/>
      <c r="T68" s="3115"/>
      <c r="U68" s="3114"/>
      <c r="V68" s="3115"/>
      <c r="W68" s="3114"/>
      <c r="X68" s="3206"/>
      <c r="Y68" s="3168"/>
      <c r="Z68" s="3115"/>
      <c r="AA68" s="3114"/>
      <c r="AB68" s="3115"/>
      <c r="AC68" s="3114"/>
      <c r="AD68" s="3206"/>
      <c r="AE68" s="3168"/>
      <c r="AF68" s="3115"/>
      <c r="AG68" s="3114"/>
      <c r="AH68" s="3115"/>
      <c r="AI68" s="3114"/>
      <c r="AJ68" s="3206"/>
      <c r="AK68" s="3168"/>
      <c r="AL68" s="1744"/>
      <c r="AM68" s="734" t="s">
        <v>173</v>
      </c>
      <c r="AN68" s="717"/>
      <c r="AO68" s="1215"/>
    </row>
    <row s="4115" customFormat="1" customHeight="1" ht="5.25" hidden="1">
      <c r="A69" s="810"/>
      <c r="B69" s="808"/>
      <c r="D69" s="444"/>
      <c r="E69" s="744"/>
      <c r="F69" s="745"/>
      <c r="G69" s="446"/>
      <c r="H69" s="446"/>
      <c r="I69" s="446"/>
      <c r="J69" s="446"/>
      <c r="K69" s="446"/>
      <c r="L69" s="446"/>
      <c r="M69" s="446"/>
      <c r="N69" s="3210"/>
      <c r="O69" s="3211"/>
      <c r="P69" s="3212"/>
      <c r="Q69" s="3213"/>
      <c r="R69" s="3214"/>
      <c r="S69" s="3215"/>
      <c r="T69" s="3216"/>
      <c r="U69" s="3217"/>
      <c r="V69" s="3218"/>
      <c r="W69" s="3219"/>
      <c r="X69" s="3220"/>
      <c r="Y69" s="3221"/>
      <c r="Z69" s="3222"/>
      <c r="AA69" s="3223"/>
      <c r="AB69" s="3224"/>
      <c r="AC69" s="3225"/>
      <c r="AD69" s="3226"/>
      <c r="AE69" s="3227"/>
      <c r="AF69" s="3228"/>
      <c r="AG69" s="3229"/>
      <c r="AH69" s="3230"/>
      <c r="AI69" s="3231"/>
      <c r="AJ69" s="3232"/>
      <c r="AK69" s="3233"/>
      <c r="AL69" s="574"/>
      <c r="AM69" s="736"/>
      <c r="AN69" s="492"/>
    </row>
    <row s="4115" customFormat="1" customHeight="1" ht="45">
      <c r="A70" s="810"/>
      <c r="B70" s="808"/>
      <c r="D70" s="742" t="s">
        <v>66</v>
      </c>
      <c r="E70" s="965" t="s">
        <v>185</v>
      </c>
      <c r="F70" s="965"/>
      <c r="G70" s="746" t="s">
        <v>184</v>
      </c>
      <c r="H70" s="741"/>
      <c r="I70" s="3238">
        <v>45658</v>
      </c>
      <c r="J70" s="748" t="s">
        <v>162</v>
      </c>
      <c r="K70" s="3238">
        <v>46022</v>
      </c>
      <c r="L70" s="747">
        <v>0</v>
      </c>
      <c r="M70" s="749"/>
      <c r="N70" s="3242"/>
      <c r="O70" s="3238">
        <v>46023</v>
      </c>
      <c r="P70" s="3243" t="s">
        <v>162</v>
      </c>
      <c r="Q70" s="3238">
        <v>46387</v>
      </c>
      <c r="R70" s="3244">
        <v>0</v>
      </c>
      <c r="S70" s="3245"/>
      <c r="T70" s="3242"/>
      <c r="U70" s="3238">
        <v>46388</v>
      </c>
      <c r="V70" s="3243" t="s">
        <v>162</v>
      </c>
      <c r="W70" s="3238">
        <v>46752</v>
      </c>
      <c r="X70" s="3244">
        <v>0</v>
      </c>
      <c r="Y70" s="3245"/>
      <c r="Z70" s="3242"/>
      <c r="AA70" s="3238">
        <v>46753</v>
      </c>
      <c r="AB70" s="3243" t="s">
        <v>162</v>
      </c>
      <c r="AC70" s="3238">
        <v>47118</v>
      </c>
      <c r="AD70" s="3244">
        <v>0</v>
      </c>
      <c r="AE70" s="3245"/>
      <c r="AF70" s="3242"/>
      <c r="AG70" s="3238">
        <v>47119</v>
      </c>
      <c r="AH70" s="3243" t="s">
        <v>162</v>
      </c>
      <c r="AI70" s="3238">
        <v>47483</v>
      </c>
      <c r="AJ70" s="3244">
        <v>0</v>
      </c>
      <c r="AK70" s="3245"/>
      <c r="AL70" s="743"/>
      <c r="AM70" s="734" t="s">
        <v>186</v>
      </c>
      <c r="AN70" s="717"/>
    </row>
    <row customHeight="1" ht="56.25">
      <c r="A71" s="807"/>
      <c r="B71" s="808"/>
      <c r="D71" s="392" t="s">
        <v>140</v>
      </c>
      <c r="E71" s="962" t="s">
        <v>187</v>
      </c>
      <c r="F71" s="963"/>
      <c r="G71" s="963"/>
      <c r="H71" s="963"/>
      <c r="I71" s="963"/>
      <c r="J71" s="963"/>
      <c r="K71" s="963"/>
      <c r="L71" s="963"/>
      <c r="M71" s="964"/>
      <c r="N71" s="3251"/>
      <c r="O71" s="3251"/>
      <c r="P71" s="3251"/>
      <c r="Q71" s="3251"/>
      <c r="R71" s="3251"/>
      <c r="S71" s="3252"/>
      <c r="T71" s="3251"/>
      <c r="U71" s="3251"/>
      <c r="V71" s="3251"/>
      <c r="W71" s="3251"/>
      <c r="X71" s="3251"/>
      <c r="Y71" s="3252"/>
      <c r="Z71" s="3251"/>
      <c r="AA71" s="3251"/>
      <c r="AB71" s="3251"/>
      <c r="AC71" s="3251"/>
      <c r="AD71" s="3251"/>
      <c r="AE71" s="3252"/>
      <c r="AF71" s="3251"/>
      <c r="AG71" s="3251"/>
      <c r="AH71" s="3251"/>
      <c r="AI71" s="3251"/>
      <c r="AJ71" s="3251"/>
      <c r="AK71" s="3252"/>
      <c r="AL71" s="576"/>
      <c r="AM71" s="734" t="s">
        <v>188</v>
      </c>
    </row>
    <row customHeight="1" ht="33.75">
      <c r="A72" s="809" t="s">
        <v>93</v>
      </c>
      <c r="B72" s="808"/>
      <c r="C72" s="486"/>
      <c r="D72" s="726" t="str">
        <f>A72</f>
        <v>5.1</v>
      </c>
      <c r="E72" s="415" t="str">
        <f>IF(ISERROR(INDEX(activity,MATCH(SUBSTITUTE(D72,"5.",""),List01_N_activity,0))),"",OFFSET(INDEX(activity,MATCH(SUBSTITUTE(D72,"5.",""),List01_N_activity,0)),,1))</f>
        <v>Тариф на захоронение твердых коммунальных отходов</v>
      </c>
      <c r="F72" s="351"/>
      <c r="G72" s="414"/>
      <c r="H72" s="414"/>
      <c r="I72" s="358"/>
      <c r="J72" s="491"/>
      <c r="K72" s="358"/>
      <c r="L72" s="491"/>
      <c r="M72" s="358"/>
      <c r="N72" s="3067"/>
      <c r="O72" s="3068"/>
      <c r="P72" s="3068"/>
      <c r="Q72" s="3068"/>
      <c r="R72" s="3068"/>
      <c r="S72" s="3068"/>
      <c r="T72" s="3067"/>
      <c r="U72" s="3068"/>
      <c r="V72" s="3068"/>
      <c r="W72" s="3068"/>
      <c r="X72" s="3068"/>
      <c r="Y72" s="3068"/>
      <c r="Z72" s="3067"/>
      <c r="AA72" s="3068"/>
      <c r="AB72" s="3068"/>
      <c r="AC72" s="3068"/>
      <c r="AD72" s="3068"/>
      <c r="AE72" s="3068"/>
      <c r="AF72" s="3067"/>
      <c r="AG72" s="3068"/>
      <c r="AH72" s="3068"/>
      <c r="AI72" s="3068"/>
      <c r="AJ72" s="3068"/>
      <c r="AK72" s="3068"/>
      <c r="AL72" s="357"/>
      <c r="AM72" s="737" t="s">
        <v>177</v>
      </c>
      <c r="AO72" s="476"/>
    </row>
    <row customHeight="1" ht="33.75">
      <c r="A73" s="809" t="str">
        <f>A72</f>
        <v>5.1</v>
      </c>
      <c r="B73" s="808" t="s">
        <v>63</v>
      </c>
      <c r="C73" s="718"/>
      <c r="D73" s="566" t="str">
        <f>D72&amp;"."&amp;B73&amp;".1"</f>
        <v>5.1.1.1</v>
      </c>
      <c r="E73" s="413" t="s">
        <v>161</v>
      </c>
      <c r="F73" s="568" t="s">
        <v>70</v>
      </c>
      <c r="G73" s="3255" t="s">
        <v>189</v>
      </c>
      <c r="H73" s="941" t="s">
        <v>162</v>
      </c>
      <c r="I73" s="3077">
        <v>45658</v>
      </c>
      <c r="J73" s="885" t="s">
        <v>162</v>
      </c>
      <c r="K73" s="3077">
        <v>46022</v>
      </c>
      <c r="L73" s="957">
        <v>11182</v>
      </c>
      <c r="M73" s="4709" t="s">
        <v>178</v>
      </c>
      <c r="N73" s="3109" t="s">
        <v>18</v>
      </c>
      <c r="O73" s="3081" t="s">
        <v>67</v>
      </c>
      <c r="P73" s="3082" t="s">
        <v>67</v>
      </c>
      <c r="Q73" s="3081" t="s">
        <v>67</v>
      </c>
      <c r="R73" s="3197" t="s">
        <v>67</v>
      </c>
      <c r="S73" s="3155" t="s">
        <v>67</v>
      </c>
      <c r="T73" s="3109" t="s">
        <v>18</v>
      </c>
      <c r="U73" s="3081" t="s">
        <v>67</v>
      </c>
      <c r="V73" s="3082" t="s">
        <v>67</v>
      </c>
      <c r="W73" s="3081" t="s">
        <v>67</v>
      </c>
      <c r="X73" s="3197" t="s">
        <v>67</v>
      </c>
      <c r="Y73" s="3155" t="s">
        <v>67</v>
      </c>
      <c r="Z73" s="3109" t="s">
        <v>18</v>
      </c>
      <c r="AA73" s="3081" t="s">
        <v>67</v>
      </c>
      <c r="AB73" s="3082" t="s">
        <v>67</v>
      </c>
      <c r="AC73" s="3081" t="s">
        <v>67</v>
      </c>
      <c r="AD73" s="3197" t="s">
        <v>67</v>
      </c>
      <c r="AE73" s="3155" t="s">
        <v>67</v>
      </c>
      <c r="AF73" s="3109" t="s">
        <v>18</v>
      </c>
      <c r="AG73" s="3081" t="s">
        <v>67</v>
      </c>
      <c r="AH73" s="3082" t="s">
        <v>67</v>
      </c>
      <c r="AI73" s="3081" t="s">
        <v>67</v>
      </c>
      <c r="AJ73" s="3197" t="s">
        <v>67</v>
      </c>
      <c r="AK73" s="3155" t="s">
        <v>67</v>
      </c>
      <c r="AL73" s="1744"/>
      <c r="AM73" s="734" t="s">
        <v>164</v>
      </c>
    </row>
    <row customHeight="1" ht="45">
      <c r="A74" s="809" t="str">
        <f>A73</f>
        <v>5.1</v>
      </c>
      <c r="B74" s="808"/>
      <c r="C74" s="718"/>
      <c r="D74" s="566" t="str">
        <f>D72&amp;"."&amp;B73&amp;".2"</f>
        <v>5.1.1.2</v>
      </c>
      <c r="E74" s="413" t="s">
        <v>165</v>
      </c>
      <c r="F74" s="568" t="s">
        <v>166</v>
      </c>
      <c r="G74" s="973"/>
      <c r="H74" s="941"/>
      <c r="I74" s="943"/>
      <c r="J74" s="886"/>
      <c r="K74" s="943"/>
      <c r="L74" s="958"/>
      <c r="M74" s="955"/>
      <c r="N74" s="3112"/>
      <c r="O74" s="3092" t="s">
        <v>67</v>
      </c>
      <c r="P74" s="3092" t="s">
        <v>67</v>
      </c>
      <c r="Q74" s="3092" t="s">
        <v>67</v>
      </c>
      <c r="R74" s="3200" t="s">
        <v>67</v>
      </c>
      <c r="S74" s="3159" t="s">
        <v>67</v>
      </c>
      <c r="T74" s="3112"/>
      <c r="U74" s="3092" t="s">
        <v>67</v>
      </c>
      <c r="V74" s="3092" t="s">
        <v>67</v>
      </c>
      <c r="W74" s="3092" t="s">
        <v>67</v>
      </c>
      <c r="X74" s="3200" t="s">
        <v>67</v>
      </c>
      <c r="Y74" s="3159" t="s">
        <v>67</v>
      </c>
      <c r="Z74" s="3112"/>
      <c r="AA74" s="3092" t="s">
        <v>67</v>
      </c>
      <c r="AB74" s="3092" t="s">
        <v>67</v>
      </c>
      <c r="AC74" s="3092" t="s">
        <v>67</v>
      </c>
      <c r="AD74" s="3200" t="s">
        <v>67</v>
      </c>
      <c r="AE74" s="3159" t="s">
        <v>67</v>
      </c>
      <c r="AF74" s="3112"/>
      <c r="AG74" s="3092" t="s">
        <v>67</v>
      </c>
      <c r="AH74" s="3092" t="s">
        <v>67</v>
      </c>
      <c r="AI74" s="3092" t="s">
        <v>67</v>
      </c>
      <c r="AJ74" s="3200" t="s">
        <v>67</v>
      </c>
      <c r="AK74" s="3159" t="s">
        <v>67</v>
      </c>
      <c r="AL74" s="1744"/>
      <c r="AM74" s="734" t="s">
        <v>167</v>
      </c>
    </row>
    <row customHeight="1" ht="33.75">
      <c r="A75" s="809" t="str">
        <f>A74</f>
        <v>5.1</v>
      </c>
      <c r="B75" s="808"/>
      <c r="C75" s="718"/>
      <c r="D75" s="566" t="str">
        <f>D72&amp;"."&amp;B73&amp;".3"</f>
        <v>5.1.1.3</v>
      </c>
      <c r="E75" s="413" t="s">
        <v>168</v>
      </c>
      <c r="F75" s="568" t="s">
        <v>166</v>
      </c>
      <c r="G75" s="973"/>
      <c r="H75" s="941"/>
      <c r="I75" s="943"/>
      <c r="J75" s="886"/>
      <c r="K75" s="943"/>
      <c r="L75" s="958"/>
      <c r="M75" s="955"/>
      <c r="N75" s="3112"/>
      <c r="O75" s="3092" t="s">
        <v>67</v>
      </c>
      <c r="P75" s="3092" t="s">
        <v>67</v>
      </c>
      <c r="Q75" s="3092" t="s">
        <v>67</v>
      </c>
      <c r="R75" s="3200" t="s">
        <v>67</v>
      </c>
      <c r="S75" s="3159" t="s">
        <v>67</v>
      </c>
      <c r="T75" s="3112"/>
      <c r="U75" s="3092" t="s">
        <v>67</v>
      </c>
      <c r="V75" s="3092" t="s">
        <v>67</v>
      </c>
      <c r="W75" s="3092" t="s">
        <v>67</v>
      </c>
      <c r="X75" s="3200" t="s">
        <v>67</v>
      </c>
      <c r="Y75" s="3159" t="s">
        <v>67</v>
      </c>
      <c r="Z75" s="3112"/>
      <c r="AA75" s="3092" t="s">
        <v>67</v>
      </c>
      <c r="AB75" s="3092" t="s">
        <v>67</v>
      </c>
      <c r="AC75" s="3092" t="s">
        <v>67</v>
      </c>
      <c r="AD75" s="3200" t="s">
        <v>67</v>
      </c>
      <c r="AE75" s="3159" t="s">
        <v>67</v>
      </c>
      <c r="AF75" s="3112"/>
      <c r="AG75" s="3092" t="s">
        <v>67</v>
      </c>
      <c r="AH75" s="3092" t="s">
        <v>67</v>
      </c>
      <c r="AI75" s="3092" t="s">
        <v>67</v>
      </c>
      <c r="AJ75" s="3200" t="s">
        <v>67</v>
      </c>
      <c r="AK75" s="3159" t="s">
        <v>67</v>
      </c>
      <c r="AL75" s="1744"/>
      <c r="AM75" s="734" t="s">
        <v>169</v>
      </c>
    </row>
    <row customHeight="1" ht="45">
      <c r="A76" s="809" t="str">
        <f>A75</f>
        <v>5.1</v>
      </c>
      <c r="B76" s="808"/>
      <c r="C76" s="718"/>
      <c r="D76" s="566" t="str">
        <f>D72&amp;"."&amp;B73&amp;".4"</f>
        <v>5.1.1.4</v>
      </c>
      <c r="E76" s="413" t="s">
        <v>170</v>
      </c>
      <c r="F76" s="568" t="s">
        <v>166</v>
      </c>
      <c r="G76" s="973"/>
      <c r="H76" s="941"/>
      <c r="I76" s="943"/>
      <c r="J76" s="886"/>
      <c r="K76" s="943"/>
      <c r="L76" s="958"/>
      <c r="M76" s="955"/>
      <c r="N76" s="3112"/>
      <c r="O76" s="3092" t="s">
        <v>67</v>
      </c>
      <c r="P76" s="3092" t="s">
        <v>67</v>
      </c>
      <c r="Q76" s="3092" t="s">
        <v>67</v>
      </c>
      <c r="R76" s="3200" t="s">
        <v>67</v>
      </c>
      <c r="S76" s="3159" t="s">
        <v>67</v>
      </c>
      <c r="T76" s="3112"/>
      <c r="U76" s="3092" t="s">
        <v>67</v>
      </c>
      <c r="V76" s="3092" t="s">
        <v>67</v>
      </c>
      <c r="W76" s="3092" t="s">
        <v>67</v>
      </c>
      <c r="X76" s="3200" t="s">
        <v>67</v>
      </c>
      <c r="Y76" s="3159" t="s">
        <v>67</v>
      </c>
      <c r="Z76" s="3112"/>
      <c r="AA76" s="3092" t="s">
        <v>67</v>
      </c>
      <c r="AB76" s="3092" t="s">
        <v>67</v>
      </c>
      <c r="AC76" s="3092" t="s">
        <v>67</v>
      </c>
      <c r="AD76" s="3200" t="s">
        <v>67</v>
      </c>
      <c r="AE76" s="3159" t="s">
        <v>67</v>
      </c>
      <c r="AF76" s="3112"/>
      <c r="AG76" s="3092" t="s">
        <v>67</v>
      </c>
      <c r="AH76" s="3092" t="s">
        <v>67</v>
      </c>
      <c r="AI76" s="3092" t="s">
        <v>67</v>
      </c>
      <c r="AJ76" s="3200" t="s">
        <v>67</v>
      </c>
      <c r="AK76" s="3159" t="s">
        <v>67</v>
      </c>
      <c r="AL76" s="1744"/>
      <c r="AM76" s="735" t="s">
        <v>171</v>
      </c>
    </row>
    <row customHeight="1" ht="56.25">
      <c r="A77" s="809" t="str">
        <f>A76</f>
        <v>5.1</v>
      </c>
      <c r="B77" s="808" t="str">
        <f>B73</f>
        <v>1</v>
      </c>
      <c r="C77" s="718"/>
      <c r="D77" s="566" t="str">
        <f>D72&amp;"."&amp;B73&amp;".5"</f>
        <v>5.1.1.5</v>
      </c>
      <c r="E77" s="413" t="s">
        <v>172</v>
      </c>
      <c r="F77" s="568" t="s">
        <v>166</v>
      </c>
      <c r="G77" s="974"/>
      <c r="H77" s="941"/>
      <c r="I77" s="944"/>
      <c r="J77" s="890"/>
      <c r="K77" s="944"/>
      <c r="L77" s="959"/>
      <c r="M77" s="956"/>
      <c r="N77" s="3115"/>
      <c r="O77" s="3102" t="s">
        <v>67</v>
      </c>
      <c r="P77" s="3102" t="s">
        <v>67</v>
      </c>
      <c r="Q77" s="3102" t="s">
        <v>67</v>
      </c>
      <c r="R77" s="3203" t="s">
        <v>67</v>
      </c>
      <c r="S77" s="3163" t="s">
        <v>67</v>
      </c>
      <c r="T77" s="3115"/>
      <c r="U77" s="3102" t="s">
        <v>67</v>
      </c>
      <c r="V77" s="3102" t="s">
        <v>67</v>
      </c>
      <c r="W77" s="3102" t="s">
        <v>67</v>
      </c>
      <c r="X77" s="3203" t="s">
        <v>67</v>
      </c>
      <c r="Y77" s="3163" t="s">
        <v>67</v>
      </c>
      <c r="Z77" s="3115"/>
      <c r="AA77" s="3102" t="s">
        <v>67</v>
      </c>
      <c r="AB77" s="3102" t="s">
        <v>67</v>
      </c>
      <c r="AC77" s="3102" t="s">
        <v>67</v>
      </c>
      <c r="AD77" s="3203" t="s">
        <v>67</v>
      </c>
      <c r="AE77" s="3163" t="s">
        <v>67</v>
      </c>
      <c r="AF77" s="3115"/>
      <c r="AG77" s="3102" t="s">
        <v>67</v>
      </c>
      <c r="AH77" s="3102" t="s">
        <v>67</v>
      </c>
      <c r="AI77" s="3102" t="s">
        <v>67</v>
      </c>
      <c r="AJ77" s="3203" t="s">
        <v>67</v>
      </c>
      <c r="AK77" s="3163" t="s">
        <v>67</v>
      </c>
      <c r="AL77" s="1810"/>
      <c r="AM77" s="734" t="s">
        <v>173</v>
      </c>
    </row>
    <row customHeight="1" ht="39">
      <c r="A78" s="809" t="str">
        <f>A77</f>
        <v>5.1</v>
      </c>
      <c r="B78" s="813">
        <v>2</v>
      </c>
      <c r="C78" s="807"/>
      <c r="D78" s="814" t="str">
        <f>A78&amp;"."&amp;B78&amp;".1"</f>
        <v>5.1.2.1</v>
      </c>
      <c r="E78" s="815" t="s">
        <v>161</v>
      </c>
      <c r="F78" s="599" t="s">
        <v>72</v>
      </c>
      <c r="G78" s="3255" t="s">
        <v>189</v>
      </c>
      <c r="H78" s="941" t="s">
        <v>162</v>
      </c>
      <c r="I78" s="3077">
        <v>45658</v>
      </c>
      <c r="J78" s="885" t="s">
        <v>162</v>
      </c>
      <c r="K78" s="3077">
        <v>46022</v>
      </c>
      <c r="L78" s="957">
        <v>5998</v>
      </c>
      <c r="M78" s="4709" t="s">
        <v>179</v>
      </c>
      <c r="N78" s="3109" t="s">
        <v>162</v>
      </c>
      <c r="O78" s="3077">
        <v>46023</v>
      </c>
      <c r="P78" s="3109" t="s">
        <v>162</v>
      </c>
      <c r="Q78" s="3077">
        <v>46387</v>
      </c>
      <c r="R78" s="3204">
        <v>5998</v>
      </c>
      <c r="S78" s="4720" t="s">
        <v>179</v>
      </c>
      <c r="T78" s="3109" t="s">
        <v>162</v>
      </c>
      <c r="U78" s="3077">
        <v>46388</v>
      </c>
      <c r="V78" s="3109" t="s">
        <v>162</v>
      </c>
      <c r="W78" s="3077">
        <v>46752</v>
      </c>
      <c r="X78" s="3204">
        <v>5998</v>
      </c>
      <c r="Y78" s="4720" t="s">
        <v>179</v>
      </c>
      <c r="Z78" s="3109" t="s">
        <v>162</v>
      </c>
      <c r="AA78" s="3077">
        <v>46753</v>
      </c>
      <c r="AB78" s="3109" t="s">
        <v>162</v>
      </c>
      <c r="AC78" s="3077">
        <v>47118</v>
      </c>
      <c r="AD78" s="3204">
        <v>5998</v>
      </c>
      <c r="AE78" s="4720" t="s">
        <v>179</v>
      </c>
      <c r="AF78" s="3109" t="s">
        <v>162</v>
      </c>
      <c r="AG78" s="3077">
        <v>47119</v>
      </c>
      <c r="AH78" s="3109" t="s">
        <v>162</v>
      </c>
      <c r="AI78" s="3077">
        <v>47483</v>
      </c>
      <c r="AJ78" s="3204">
        <v>5998</v>
      </c>
      <c r="AK78" s="4720" t="s">
        <v>179</v>
      </c>
      <c r="AL78" s="1744"/>
      <c r="AM78" s="734" t="s">
        <v>164</v>
      </c>
      <c r="AN78" s="717"/>
      <c r="AO78" s="1215"/>
    </row>
    <row customHeight="1" ht="39">
      <c r="A79" s="809" t="str">
        <f>A78</f>
        <v>5.1</v>
      </c>
      <c r="B79" s="813"/>
      <c r="C79" s="807"/>
      <c r="D79" s="814" t="str">
        <f>A79&amp;"."&amp;B78&amp;".2"</f>
        <v>5.1.2.2</v>
      </c>
      <c r="E79" s="815" t="s">
        <v>165</v>
      </c>
      <c r="F79" s="599" t="s">
        <v>166</v>
      </c>
      <c r="G79" s="973"/>
      <c r="H79" s="941"/>
      <c r="I79" s="943"/>
      <c r="J79" s="886"/>
      <c r="K79" s="943"/>
      <c r="L79" s="958"/>
      <c r="M79" s="955"/>
      <c r="N79" s="3112"/>
      <c r="O79" s="3111"/>
      <c r="P79" s="3112"/>
      <c r="Q79" s="3111"/>
      <c r="R79" s="3205"/>
      <c r="S79" s="3166"/>
      <c r="T79" s="3112"/>
      <c r="U79" s="3111"/>
      <c r="V79" s="3112"/>
      <c r="W79" s="3111"/>
      <c r="X79" s="3205"/>
      <c r="Y79" s="3166"/>
      <c r="Z79" s="3112"/>
      <c r="AA79" s="3111"/>
      <c r="AB79" s="3112"/>
      <c r="AC79" s="3111"/>
      <c r="AD79" s="3205"/>
      <c r="AE79" s="3166"/>
      <c r="AF79" s="3112"/>
      <c r="AG79" s="3111"/>
      <c r="AH79" s="3112"/>
      <c r="AI79" s="3111"/>
      <c r="AJ79" s="3205"/>
      <c r="AK79" s="3166"/>
      <c r="AL79" s="1744"/>
      <c r="AM79" s="734" t="s">
        <v>167</v>
      </c>
      <c r="AN79" s="717"/>
      <c r="AO79" s="1215"/>
    </row>
    <row customHeight="1" ht="39">
      <c r="A80" s="809" t="str">
        <f>A79</f>
        <v>5.1</v>
      </c>
      <c r="B80" s="813"/>
      <c r="C80" s="807"/>
      <c r="D80" s="814" t="str">
        <f>A80&amp;"."&amp;B78&amp;".3"</f>
        <v>5.1.2.3</v>
      </c>
      <c r="E80" s="815" t="s">
        <v>168</v>
      </c>
      <c r="F80" s="599" t="s">
        <v>166</v>
      </c>
      <c r="G80" s="973"/>
      <c r="H80" s="941"/>
      <c r="I80" s="943"/>
      <c r="J80" s="886"/>
      <c r="K80" s="943"/>
      <c r="L80" s="958"/>
      <c r="M80" s="955"/>
      <c r="N80" s="3112"/>
      <c r="O80" s="3111"/>
      <c r="P80" s="3112"/>
      <c r="Q80" s="3111"/>
      <c r="R80" s="3205"/>
      <c r="S80" s="3166"/>
      <c r="T80" s="3112"/>
      <c r="U80" s="3111"/>
      <c r="V80" s="3112"/>
      <c r="W80" s="3111"/>
      <c r="X80" s="3205"/>
      <c r="Y80" s="3166"/>
      <c r="Z80" s="3112"/>
      <c r="AA80" s="3111"/>
      <c r="AB80" s="3112"/>
      <c r="AC80" s="3111"/>
      <c r="AD80" s="3205"/>
      <c r="AE80" s="3166"/>
      <c r="AF80" s="3112"/>
      <c r="AG80" s="3111"/>
      <c r="AH80" s="3112"/>
      <c r="AI80" s="3111"/>
      <c r="AJ80" s="3205"/>
      <c r="AK80" s="3166"/>
      <c r="AL80" s="1744"/>
      <c r="AM80" s="734" t="s">
        <v>169</v>
      </c>
      <c r="AN80" s="717"/>
      <c r="AO80" s="1215"/>
    </row>
    <row customHeight="1" ht="39">
      <c r="A81" s="809" t="str">
        <f>A80</f>
        <v>5.1</v>
      </c>
      <c r="B81" s="813"/>
      <c r="C81" s="807"/>
      <c r="D81" s="814" t="str">
        <f>A81&amp;"."&amp;B78&amp;".4"</f>
        <v>5.1.2.4</v>
      </c>
      <c r="E81" s="815" t="s">
        <v>170</v>
      </c>
      <c r="F81" s="599" t="s">
        <v>166</v>
      </c>
      <c r="G81" s="973"/>
      <c r="H81" s="941"/>
      <c r="I81" s="943"/>
      <c r="J81" s="886"/>
      <c r="K81" s="943"/>
      <c r="L81" s="958"/>
      <c r="M81" s="955"/>
      <c r="N81" s="3112"/>
      <c r="O81" s="3111"/>
      <c r="P81" s="3112"/>
      <c r="Q81" s="3111"/>
      <c r="R81" s="3205"/>
      <c r="S81" s="3166"/>
      <c r="T81" s="3112"/>
      <c r="U81" s="3111"/>
      <c r="V81" s="3112"/>
      <c r="W81" s="3111"/>
      <c r="X81" s="3205"/>
      <c r="Y81" s="3166"/>
      <c r="Z81" s="3112"/>
      <c r="AA81" s="3111"/>
      <c r="AB81" s="3112"/>
      <c r="AC81" s="3111"/>
      <c r="AD81" s="3205"/>
      <c r="AE81" s="3166"/>
      <c r="AF81" s="3112"/>
      <c r="AG81" s="3111"/>
      <c r="AH81" s="3112"/>
      <c r="AI81" s="3111"/>
      <c r="AJ81" s="3205"/>
      <c r="AK81" s="3166"/>
      <c r="AL81" s="1744"/>
      <c r="AM81" s="735" t="s">
        <v>171</v>
      </c>
      <c r="AN81" s="717"/>
      <c r="AO81" s="1215"/>
    </row>
    <row customHeight="1" ht="39">
      <c r="A82" s="809" t="str">
        <f>A81</f>
        <v>5.1</v>
      </c>
      <c r="B82" s="808">
        <f>B78</f>
        <v>2</v>
      </c>
      <c r="C82" s="807"/>
      <c r="D82" s="814" t="str">
        <f>A82&amp;"."&amp;B78&amp;".5"</f>
        <v>5.1.2.5</v>
      </c>
      <c r="E82" s="815" t="s">
        <v>172</v>
      </c>
      <c r="F82" s="599" t="s">
        <v>166</v>
      </c>
      <c r="G82" s="974"/>
      <c r="H82" s="941"/>
      <c r="I82" s="944"/>
      <c r="J82" s="890"/>
      <c r="K82" s="944"/>
      <c r="L82" s="959"/>
      <c r="M82" s="956"/>
      <c r="N82" s="3115"/>
      <c r="O82" s="3114"/>
      <c r="P82" s="3115"/>
      <c r="Q82" s="3114"/>
      <c r="R82" s="3206"/>
      <c r="S82" s="3168"/>
      <c r="T82" s="3115"/>
      <c r="U82" s="3114"/>
      <c r="V82" s="3115"/>
      <c r="W82" s="3114"/>
      <c r="X82" s="3206"/>
      <c r="Y82" s="3168"/>
      <c r="Z82" s="3115"/>
      <c r="AA82" s="3114"/>
      <c r="AB82" s="3115"/>
      <c r="AC82" s="3114"/>
      <c r="AD82" s="3206"/>
      <c r="AE82" s="3168"/>
      <c r="AF82" s="3115"/>
      <c r="AG82" s="3114"/>
      <c r="AH82" s="3115"/>
      <c r="AI82" s="3114"/>
      <c r="AJ82" s="3206"/>
      <c r="AK82" s="3168"/>
      <c r="AL82" s="1811"/>
      <c r="AM82" s="734" t="s">
        <v>173</v>
      </c>
      <c r="AN82" s="717"/>
      <c r="AO82" s="1215"/>
    </row>
    <row customHeight="1" ht="39">
      <c r="A83" s="809" t="str">
        <f>A82</f>
        <v>5.1</v>
      </c>
      <c r="B83" s="813">
        <v>3</v>
      </c>
      <c r="C83" s="807"/>
      <c r="D83" s="814" t="str">
        <f>A83&amp;"."&amp;B83&amp;".1"</f>
        <v>5.1.3.1</v>
      </c>
      <c r="E83" s="815" t="s">
        <v>161</v>
      </c>
      <c r="F83" s="599" t="s">
        <v>73</v>
      </c>
      <c r="G83" s="3255" t="s">
        <v>189</v>
      </c>
      <c r="H83" s="941" t="s">
        <v>162</v>
      </c>
      <c r="I83" s="3077">
        <v>45658</v>
      </c>
      <c r="J83" s="885" t="s">
        <v>162</v>
      </c>
      <c r="K83" s="3077">
        <v>46022</v>
      </c>
      <c r="L83" s="957">
        <v>3150</v>
      </c>
      <c r="M83" s="4709" t="s">
        <v>180</v>
      </c>
      <c r="N83" s="3109" t="s">
        <v>162</v>
      </c>
      <c r="O83" s="3077">
        <v>46023</v>
      </c>
      <c r="P83" s="3109" t="s">
        <v>162</v>
      </c>
      <c r="Q83" s="3077">
        <v>46387</v>
      </c>
      <c r="R83" s="3204">
        <v>3150</v>
      </c>
      <c r="S83" s="4720" t="s">
        <v>180</v>
      </c>
      <c r="T83" s="3109" t="s">
        <v>162</v>
      </c>
      <c r="U83" s="3077">
        <v>46388</v>
      </c>
      <c r="V83" s="3109" t="s">
        <v>162</v>
      </c>
      <c r="W83" s="3077">
        <v>46752</v>
      </c>
      <c r="X83" s="3204">
        <v>3150</v>
      </c>
      <c r="Y83" s="4720" t="s">
        <v>180</v>
      </c>
      <c r="Z83" s="3109" t="s">
        <v>162</v>
      </c>
      <c r="AA83" s="3077">
        <v>46753</v>
      </c>
      <c r="AB83" s="3109" t="s">
        <v>162</v>
      </c>
      <c r="AC83" s="3077">
        <v>47118</v>
      </c>
      <c r="AD83" s="3204">
        <v>3150</v>
      </c>
      <c r="AE83" s="4720" t="s">
        <v>180</v>
      </c>
      <c r="AF83" s="3109" t="s">
        <v>162</v>
      </c>
      <c r="AG83" s="3077">
        <v>47119</v>
      </c>
      <c r="AH83" s="3109" t="s">
        <v>162</v>
      </c>
      <c r="AI83" s="3077">
        <v>47483</v>
      </c>
      <c r="AJ83" s="3204">
        <v>3150</v>
      </c>
      <c r="AK83" s="4720" t="s">
        <v>180</v>
      </c>
      <c r="AL83" s="1744"/>
      <c r="AM83" s="734" t="s">
        <v>164</v>
      </c>
      <c r="AN83" s="717"/>
      <c r="AO83" s="1215"/>
    </row>
    <row customHeight="1" ht="39">
      <c r="A84" s="809" t="str">
        <f>A83</f>
        <v>5.1</v>
      </c>
      <c r="B84" s="813"/>
      <c r="C84" s="807"/>
      <c r="D84" s="814" t="str">
        <f>A84&amp;"."&amp;B83&amp;".2"</f>
        <v>5.1.3.2</v>
      </c>
      <c r="E84" s="815" t="s">
        <v>165</v>
      </c>
      <c r="F84" s="599" t="s">
        <v>166</v>
      </c>
      <c r="G84" s="973"/>
      <c r="H84" s="941"/>
      <c r="I84" s="943"/>
      <c r="J84" s="886"/>
      <c r="K84" s="943"/>
      <c r="L84" s="958"/>
      <c r="M84" s="955"/>
      <c r="N84" s="3112"/>
      <c r="O84" s="3111"/>
      <c r="P84" s="3112"/>
      <c r="Q84" s="3111"/>
      <c r="R84" s="3205"/>
      <c r="S84" s="3166"/>
      <c r="T84" s="3112"/>
      <c r="U84" s="3111"/>
      <c r="V84" s="3112"/>
      <c r="W84" s="3111"/>
      <c r="X84" s="3205"/>
      <c r="Y84" s="3166"/>
      <c r="Z84" s="3112"/>
      <c r="AA84" s="3111"/>
      <c r="AB84" s="3112"/>
      <c r="AC84" s="3111"/>
      <c r="AD84" s="3205"/>
      <c r="AE84" s="3166"/>
      <c r="AF84" s="3112"/>
      <c r="AG84" s="3111"/>
      <c r="AH84" s="3112"/>
      <c r="AI84" s="3111"/>
      <c r="AJ84" s="3205"/>
      <c r="AK84" s="3166"/>
      <c r="AL84" s="1744"/>
      <c r="AM84" s="734" t="s">
        <v>167</v>
      </c>
      <c r="AN84" s="717"/>
      <c r="AO84" s="1215"/>
    </row>
    <row customHeight="1" ht="39">
      <c r="A85" s="809" t="str">
        <f>A84</f>
        <v>5.1</v>
      </c>
      <c r="B85" s="813"/>
      <c r="C85" s="807"/>
      <c r="D85" s="814" t="str">
        <f>A85&amp;"."&amp;B83&amp;".3"</f>
        <v>5.1.3.3</v>
      </c>
      <c r="E85" s="815" t="s">
        <v>168</v>
      </c>
      <c r="F85" s="599" t="s">
        <v>166</v>
      </c>
      <c r="G85" s="973"/>
      <c r="H85" s="941"/>
      <c r="I85" s="943"/>
      <c r="J85" s="886"/>
      <c r="K85" s="943"/>
      <c r="L85" s="958"/>
      <c r="M85" s="955"/>
      <c r="N85" s="3112"/>
      <c r="O85" s="3111"/>
      <c r="P85" s="3112"/>
      <c r="Q85" s="3111"/>
      <c r="R85" s="3205"/>
      <c r="S85" s="3166"/>
      <c r="T85" s="3112"/>
      <c r="U85" s="3111"/>
      <c r="V85" s="3112"/>
      <c r="W85" s="3111"/>
      <c r="X85" s="3205"/>
      <c r="Y85" s="3166"/>
      <c r="Z85" s="3112"/>
      <c r="AA85" s="3111"/>
      <c r="AB85" s="3112"/>
      <c r="AC85" s="3111"/>
      <c r="AD85" s="3205"/>
      <c r="AE85" s="3166"/>
      <c r="AF85" s="3112"/>
      <c r="AG85" s="3111"/>
      <c r="AH85" s="3112"/>
      <c r="AI85" s="3111"/>
      <c r="AJ85" s="3205"/>
      <c r="AK85" s="3166"/>
      <c r="AL85" s="1744"/>
      <c r="AM85" s="734" t="s">
        <v>169</v>
      </c>
      <c r="AN85" s="717"/>
      <c r="AO85" s="1215"/>
    </row>
    <row customHeight="1" ht="39">
      <c r="A86" s="809" t="str">
        <f>A85</f>
        <v>5.1</v>
      </c>
      <c r="B86" s="813"/>
      <c r="C86" s="807"/>
      <c r="D86" s="814" t="str">
        <f>A86&amp;"."&amp;B83&amp;".4"</f>
        <v>5.1.3.4</v>
      </c>
      <c r="E86" s="815" t="s">
        <v>170</v>
      </c>
      <c r="F86" s="599" t="s">
        <v>166</v>
      </c>
      <c r="G86" s="973"/>
      <c r="H86" s="941"/>
      <c r="I86" s="943"/>
      <c r="J86" s="886"/>
      <c r="K86" s="943"/>
      <c r="L86" s="958"/>
      <c r="M86" s="955"/>
      <c r="N86" s="3112"/>
      <c r="O86" s="3111"/>
      <c r="P86" s="3112"/>
      <c r="Q86" s="3111"/>
      <c r="R86" s="3205"/>
      <c r="S86" s="3166"/>
      <c r="T86" s="3112"/>
      <c r="U86" s="3111"/>
      <c r="V86" s="3112"/>
      <c r="W86" s="3111"/>
      <c r="X86" s="3205"/>
      <c r="Y86" s="3166"/>
      <c r="Z86" s="3112"/>
      <c r="AA86" s="3111"/>
      <c r="AB86" s="3112"/>
      <c r="AC86" s="3111"/>
      <c r="AD86" s="3205"/>
      <c r="AE86" s="3166"/>
      <c r="AF86" s="3112"/>
      <c r="AG86" s="3111"/>
      <c r="AH86" s="3112"/>
      <c r="AI86" s="3111"/>
      <c r="AJ86" s="3205"/>
      <c r="AK86" s="3166"/>
      <c r="AL86" s="1744"/>
      <c r="AM86" s="735" t="s">
        <v>171</v>
      </c>
      <c r="AN86" s="717"/>
      <c r="AO86" s="1215"/>
    </row>
    <row customHeight="1" ht="39">
      <c r="A87" s="809" t="str">
        <f>A86</f>
        <v>5.1</v>
      </c>
      <c r="B87" s="808">
        <f>B83</f>
        <v>3</v>
      </c>
      <c r="C87" s="807"/>
      <c r="D87" s="814" t="str">
        <f>A87&amp;"."&amp;B83&amp;".5"</f>
        <v>5.1.3.5</v>
      </c>
      <c r="E87" s="815" t="s">
        <v>172</v>
      </c>
      <c r="F87" s="599" t="s">
        <v>166</v>
      </c>
      <c r="G87" s="974"/>
      <c r="H87" s="941"/>
      <c r="I87" s="944"/>
      <c r="J87" s="890"/>
      <c r="K87" s="944"/>
      <c r="L87" s="959"/>
      <c r="M87" s="956"/>
      <c r="N87" s="3115"/>
      <c r="O87" s="3114"/>
      <c r="P87" s="3115"/>
      <c r="Q87" s="3114"/>
      <c r="R87" s="3206"/>
      <c r="S87" s="3168"/>
      <c r="T87" s="3115"/>
      <c r="U87" s="3114"/>
      <c r="V87" s="3115"/>
      <c r="W87" s="3114"/>
      <c r="X87" s="3206"/>
      <c r="Y87" s="3168"/>
      <c r="Z87" s="3115"/>
      <c r="AA87" s="3114"/>
      <c r="AB87" s="3115"/>
      <c r="AC87" s="3114"/>
      <c r="AD87" s="3206"/>
      <c r="AE87" s="3168"/>
      <c r="AF87" s="3115"/>
      <c r="AG87" s="3114"/>
      <c r="AH87" s="3115"/>
      <c r="AI87" s="3114"/>
      <c r="AJ87" s="3206"/>
      <c r="AK87" s="3168"/>
      <c r="AL87" s="1811"/>
      <c r="AM87" s="734" t="s">
        <v>173</v>
      </c>
      <c r="AN87" s="717"/>
      <c r="AO87" s="1215"/>
    </row>
    <row s="4115" customFormat="1" customHeight="1" ht="5.25" hidden="1">
      <c r="A88" s="810"/>
      <c r="B88" s="808"/>
      <c r="D88" s="444"/>
      <c r="E88" s="451"/>
      <c r="F88" s="730"/>
      <c r="G88" s="449"/>
      <c r="H88" s="449"/>
      <c r="I88" s="449"/>
      <c r="J88" s="449"/>
      <c r="K88" s="449"/>
      <c r="L88" s="449"/>
      <c r="M88" s="449"/>
      <c r="N88" s="3263"/>
      <c r="O88" s="3264"/>
      <c r="P88" s="3265"/>
      <c r="Q88" s="3266"/>
      <c r="R88" s="3267"/>
      <c r="S88" s="3268"/>
      <c r="T88" s="3269"/>
      <c r="U88" s="3270"/>
      <c r="V88" s="3271"/>
      <c r="W88" s="3272"/>
      <c r="X88" s="3273"/>
      <c r="Y88" s="3274"/>
      <c r="Z88" s="3275"/>
      <c r="AA88" s="3276"/>
      <c r="AB88" s="3277"/>
      <c r="AC88" s="3278"/>
      <c r="AD88" s="3279"/>
      <c r="AE88" s="3280"/>
      <c r="AF88" s="3281"/>
      <c r="AG88" s="3282"/>
      <c r="AH88" s="3283"/>
      <c r="AI88" s="3284"/>
      <c r="AJ88" s="3285"/>
      <c r="AK88" s="3286"/>
      <c r="AL88" s="493"/>
      <c r="AM88" s="736"/>
      <c r="AN88" s="442"/>
    </row>
    <row s="4109" customFormat="1" customHeight="1" ht="56.25">
      <c r="A89" s="807"/>
      <c r="B89" s="808"/>
      <c r="D89" s="501" t="s">
        <v>190</v>
      </c>
      <c r="E89" s="948" t="s">
        <v>191</v>
      </c>
      <c r="F89" s="949"/>
      <c r="G89" s="949"/>
      <c r="H89" s="949"/>
      <c r="I89" s="949"/>
      <c r="J89" s="949"/>
      <c r="K89" s="949"/>
      <c r="L89" s="949"/>
      <c r="M89" s="950"/>
      <c r="N89" s="3058"/>
      <c r="O89" s="3058"/>
      <c r="P89" s="3058"/>
      <c r="Q89" s="3058"/>
      <c r="R89" s="3058"/>
      <c r="S89" s="3059"/>
      <c r="T89" s="3058"/>
      <c r="U89" s="3058"/>
      <c r="V89" s="3058"/>
      <c r="W89" s="3058"/>
      <c r="X89" s="3058"/>
      <c r="Y89" s="3059"/>
      <c r="Z89" s="3058"/>
      <c r="AA89" s="3058"/>
      <c r="AB89" s="3058"/>
      <c r="AC89" s="3058"/>
      <c r="AD89" s="3058"/>
      <c r="AE89" s="3059"/>
      <c r="AF89" s="3058"/>
      <c r="AG89" s="3058"/>
      <c r="AH89" s="3058"/>
      <c r="AI89" s="3058"/>
      <c r="AJ89" s="3058"/>
      <c r="AK89" s="3059"/>
      <c r="AL89" s="576"/>
      <c r="AM89" s="734" t="s">
        <v>192</v>
      </c>
      <c r="AN89" s="492"/>
    </row>
    <row s="4109" customFormat="1" customHeight="1" ht="33.75">
      <c r="A90" s="809" t="s">
        <v>96</v>
      </c>
      <c r="B90" s="808"/>
      <c r="D90" s="726" t="str">
        <f>A90</f>
        <v>6.1</v>
      </c>
      <c r="E90" s="454" t="str">
        <f>IF(ISERROR(INDEX(activity,MATCH(SUBSTITUTE(D90,"6.",""),List01_N_activity,0))),"",OFFSET(INDEX(activity,MATCH(SUBSTITUTE(D90,"6.",""),List01_N_activity,0)),,1))</f>
        <v>Тариф на захоронение твердых коммунальных отходов</v>
      </c>
      <c r="F90" s="433"/>
      <c r="G90" s="414"/>
      <c r="H90" s="414"/>
      <c r="I90" s="491"/>
      <c r="J90" s="491"/>
      <c r="K90" s="491"/>
      <c r="L90" s="491"/>
      <c r="M90" s="491"/>
      <c r="N90" s="3067"/>
      <c r="O90" s="3068"/>
      <c r="P90" s="3068"/>
      <c r="Q90" s="3068"/>
      <c r="R90" s="3068"/>
      <c r="S90" s="3068"/>
      <c r="T90" s="3067"/>
      <c r="U90" s="3068"/>
      <c r="V90" s="3068"/>
      <c r="W90" s="3068"/>
      <c r="X90" s="3068"/>
      <c r="Y90" s="3068"/>
      <c r="Z90" s="3067"/>
      <c r="AA90" s="3068"/>
      <c r="AB90" s="3068"/>
      <c r="AC90" s="3068"/>
      <c r="AD90" s="3068"/>
      <c r="AE90" s="3068"/>
      <c r="AF90" s="3067"/>
      <c r="AG90" s="3068"/>
      <c r="AH90" s="3068"/>
      <c r="AI90" s="3068"/>
      <c r="AJ90" s="3068"/>
      <c r="AK90" s="3068"/>
      <c r="AL90" s="357"/>
      <c r="AM90" s="737" t="s">
        <v>177</v>
      </c>
      <c r="AN90" s="492"/>
      <c r="AO90" s="476"/>
    </row>
    <row s="4109" customFormat="1" customHeight="1" ht="33.75">
      <c r="A91" s="809" t="str">
        <f>A90</f>
        <v>6.1</v>
      </c>
      <c r="B91" s="808" t="s">
        <v>63</v>
      </c>
      <c r="C91" s="718"/>
      <c r="D91" s="566" t="str">
        <f>D90&amp;"."&amp;B91&amp;".1"</f>
        <v>6.1.1.1</v>
      </c>
      <c r="E91" s="719" t="s">
        <v>161</v>
      </c>
      <c r="F91" s="599" t="s">
        <v>70</v>
      </c>
      <c r="G91" s="938" t="s">
        <v>184</v>
      </c>
      <c r="H91" s="941" t="s">
        <v>162</v>
      </c>
      <c r="I91" s="3077">
        <v>45658</v>
      </c>
      <c r="J91" s="885" t="s">
        <v>162</v>
      </c>
      <c r="K91" s="3077">
        <v>46022</v>
      </c>
      <c r="L91" s="951">
        <v>0</v>
      </c>
      <c r="M91" s="4709" t="s">
        <v>178</v>
      </c>
      <c r="N91" s="3109" t="s">
        <v>18</v>
      </c>
      <c r="O91" s="3081" t="s">
        <v>67</v>
      </c>
      <c r="P91" s="3082" t="s">
        <v>67</v>
      </c>
      <c r="Q91" s="3081" t="s">
        <v>67</v>
      </c>
      <c r="R91" s="3197" t="s">
        <v>67</v>
      </c>
      <c r="S91" s="3155" t="s">
        <v>67</v>
      </c>
      <c r="T91" s="3109" t="s">
        <v>18</v>
      </c>
      <c r="U91" s="3081" t="s">
        <v>67</v>
      </c>
      <c r="V91" s="3082" t="s">
        <v>67</v>
      </c>
      <c r="W91" s="3081" t="s">
        <v>67</v>
      </c>
      <c r="X91" s="3197" t="s">
        <v>67</v>
      </c>
      <c r="Y91" s="3155" t="s">
        <v>67</v>
      </c>
      <c r="Z91" s="3109" t="s">
        <v>18</v>
      </c>
      <c r="AA91" s="3081" t="s">
        <v>67</v>
      </c>
      <c r="AB91" s="3082" t="s">
        <v>67</v>
      </c>
      <c r="AC91" s="3081" t="s">
        <v>67</v>
      </c>
      <c r="AD91" s="3197" t="s">
        <v>67</v>
      </c>
      <c r="AE91" s="3155" t="s">
        <v>67</v>
      </c>
      <c r="AF91" s="3109" t="s">
        <v>18</v>
      </c>
      <c r="AG91" s="3081" t="s">
        <v>67</v>
      </c>
      <c r="AH91" s="3082" t="s">
        <v>67</v>
      </c>
      <c r="AI91" s="3081" t="s">
        <v>67</v>
      </c>
      <c r="AJ91" s="3197" t="s">
        <v>67</v>
      </c>
      <c r="AK91" s="3155" t="s">
        <v>67</v>
      </c>
      <c r="AL91" s="1744"/>
      <c r="AM91" s="734" t="s">
        <v>164</v>
      </c>
      <c r="AN91" s="492"/>
    </row>
    <row s="4109" customFormat="1" customHeight="1" ht="45">
      <c r="A92" s="809" t="str">
        <f>A91</f>
        <v>6.1</v>
      </c>
      <c r="B92" s="808"/>
      <c r="C92" s="718"/>
      <c r="D92" s="566" t="str">
        <f>D90&amp;"."&amp;B91&amp;".2"</f>
        <v>6.1.1.2</v>
      </c>
      <c r="E92" s="719" t="s">
        <v>165</v>
      </c>
      <c r="F92" s="599" t="s">
        <v>166</v>
      </c>
      <c r="G92" s="939"/>
      <c r="H92" s="941"/>
      <c r="I92" s="943"/>
      <c r="J92" s="886"/>
      <c r="K92" s="943"/>
      <c r="L92" s="952"/>
      <c r="M92" s="955"/>
      <c r="N92" s="3112"/>
      <c r="O92" s="3092" t="s">
        <v>67</v>
      </c>
      <c r="P92" s="3092" t="s">
        <v>67</v>
      </c>
      <c r="Q92" s="3092" t="s">
        <v>67</v>
      </c>
      <c r="R92" s="3200" t="s">
        <v>67</v>
      </c>
      <c r="S92" s="3159" t="s">
        <v>67</v>
      </c>
      <c r="T92" s="3112"/>
      <c r="U92" s="3092" t="s">
        <v>67</v>
      </c>
      <c r="V92" s="3092" t="s">
        <v>67</v>
      </c>
      <c r="W92" s="3092" t="s">
        <v>67</v>
      </c>
      <c r="X92" s="3200" t="s">
        <v>67</v>
      </c>
      <c r="Y92" s="3159" t="s">
        <v>67</v>
      </c>
      <c r="Z92" s="3112"/>
      <c r="AA92" s="3092" t="s">
        <v>67</v>
      </c>
      <c r="AB92" s="3092" t="s">
        <v>67</v>
      </c>
      <c r="AC92" s="3092" t="s">
        <v>67</v>
      </c>
      <c r="AD92" s="3200" t="s">
        <v>67</v>
      </c>
      <c r="AE92" s="3159" t="s">
        <v>67</v>
      </c>
      <c r="AF92" s="3112"/>
      <c r="AG92" s="3092" t="s">
        <v>67</v>
      </c>
      <c r="AH92" s="3092" t="s">
        <v>67</v>
      </c>
      <c r="AI92" s="3092" t="s">
        <v>67</v>
      </c>
      <c r="AJ92" s="3200" t="s">
        <v>67</v>
      </c>
      <c r="AK92" s="3159" t="s">
        <v>67</v>
      </c>
      <c r="AL92" s="1744"/>
      <c r="AM92" s="734" t="s">
        <v>167</v>
      </c>
      <c r="AN92" s="492"/>
    </row>
    <row s="4109" customFormat="1" customHeight="1" ht="33.75">
      <c r="A93" s="809" t="str">
        <f>A92</f>
        <v>6.1</v>
      </c>
      <c r="B93" s="808"/>
      <c r="C93" s="718"/>
      <c r="D93" s="566" t="str">
        <f>D90&amp;"."&amp;B91&amp;".3"</f>
        <v>6.1.1.3</v>
      </c>
      <c r="E93" s="719" t="s">
        <v>168</v>
      </c>
      <c r="F93" s="599" t="s">
        <v>166</v>
      </c>
      <c r="G93" s="939"/>
      <c r="H93" s="941"/>
      <c r="I93" s="943"/>
      <c r="J93" s="886"/>
      <c r="K93" s="943"/>
      <c r="L93" s="952"/>
      <c r="M93" s="955"/>
      <c r="N93" s="3112"/>
      <c r="O93" s="3092" t="s">
        <v>67</v>
      </c>
      <c r="P93" s="3092" t="s">
        <v>67</v>
      </c>
      <c r="Q93" s="3092" t="s">
        <v>67</v>
      </c>
      <c r="R93" s="3200" t="s">
        <v>67</v>
      </c>
      <c r="S93" s="3159" t="s">
        <v>67</v>
      </c>
      <c r="T93" s="3112"/>
      <c r="U93" s="3092" t="s">
        <v>67</v>
      </c>
      <c r="V93" s="3092" t="s">
        <v>67</v>
      </c>
      <c r="W93" s="3092" t="s">
        <v>67</v>
      </c>
      <c r="X93" s="3200" t="s">
        <v>67</v>
      </c>
      <c r="Y93" s="3159" t="s">
        <v>67</v>
      </c>
      <c r="Z93" s="3112"/>
      <c r="AA93" s="3092" t="s">
        <v>67</v>
      </c>
      <c r="AB93" s="3092" t="s">
        <v>67</v>
      </c>
      <c r="AC93" s="3092" t="s">
        <v>67</v>
      </c>
      <c r="AD93" s="3200" t="s">
        <v>67</v>
      </c>
      <c r="AE93" s="3159" t="s">
        <v>67</v>
      </c>
      <c r="AF93" s="3112"/>
      <c r="AG93" s="3092" t="s">
        <v>67</v>
      </c>
      <c r="AH93" s="3092" t="s">
        <v>67</v>
      </c>
      <c r="AI93" s="3092" t="s">
        <v>67</v>
      </c>
      <c r="AJ93" s="3200" t="s">
        <v>67</v>
      </c>
      <c r="AK93" s="3159" t="s">
        <v>67</v>
      </c>
      <c r="AL93" s="1744"/>
      <c r="AM93" s="734" t="s">
        <v>169</v>
      </c>
      <c r="AN93" s="492"/>
    </row>
    <row s="4109" customFormat="1" customHeight="1" ht="45">
      <c r="A94" s="809" t="str">
        <f>A93</f>
        <v>6.1</v>
      </c>
      <c r="B94" s="808"/>
      <c r="C94" s="718"/>
      <c r="D94" s="566" t="str">
        <f>D90&amp;"."&amp;B91&amp;".4"</f>
        <v>6.1.1.4</v>
      </c>
      <c r="E94" s="719" t="s">
        <v>170</v>
      </c>
      <c r="F94" s="599" t="s">
        <v>166</v>
      </c>
      <c r="G94" s="939"/>
      <c r="H94" s="941"/>
      <c r="I94" s="943"/>
      <c r="J94" s="886"/>
      <c r="K94" s="943"/>
      <c r="L94" s="952"/>
      <c r="M94" s="955"/>
      <c r="N94" s="3112"/>
      <c r="O94" s="3092" t="s">
        <v>67</v>
      </c>
      <c r="P94" s="3092" t="s">
        <v>67</v>
      </c>
      <c r="Q94" s="3092" t="s">
        <v>67</v>
      </c>
      <c r="R94" s="3200" t="s">
        <v>67</v>
      </c>
      <c r="S94" s="3159" t="s">
        <v>67</v>
      </c>
      <c r="T94" s="3112"/>
      <c r="U94" s="3092" t="s">
        <v>67</v>
      </c>
      <c r="V94" s="3092" t="s">
        <v>67</v>
      </c>
      <c r="W94" s="3092" t="s">
        <v>67</v>
      </c>
      <c r="X94" s="3200" t="s">
        <v>67</v>
      </c>
      <c r="Y94" s="3159" t="s">
        <v>67</v>
      </c>
      <c r="Z94" s="3112"/>
      <c r="AA94" s="3092" t="s">
        <v>67</v>
      </c>
      <c r="AB94" s="3092" t="s">
        <v>67</v>
      </c>
      <c r="AC94" s="3092" t="s">
        <v>67</v>
      </c>
      <c r="AD94" s="3200" t="s">
        <v>67</v>
      </c>
      <c r="AE94" s="3159" t="s">
        <v>67</v>
      </c>
      <c r="AF94" s="3112"/>
      <c r="AG94" s="3092" t="s">
        <v>67</v>
      </c>
      <c r="AH94" s="3092" t="s">
        <v>67</v>
      </c>
      <c r="AI94" s="3092" t="s">
        <v>67</v>
      </c>
      <c r="AJ94" s="3200" t="s">
        <v>67</v>
      </c>
      <c r="AK94" s="3159" t="s">
        <v>67</v>
      </c>
      <c r="AL94" s="1744"/>
      <c r="AM94" s="735" t="s">
        <v>171</v>
      </c>
      <c r="AN94" s="492"/>
    </row>
    <row s="4109" customFormat="1" customHeight="1" ht="56.25">
      <c r="A95" s="809" t="str">
        <f>A94</f>
        <v>6.1</v>
      </c>
      <c r="B95" s="808" t="str">
        <f>B91</f>
        <v>1</v>
      </c>
      <c r="C95" s="718"/>
      <c r="D95" s="566" t="str">
        <f>D90&amp;"."&amp;B91&amp;".5"</f>
        <v>6.1.1.5</v>
      </c>
      <c r="E95" s="719" t="s">
        <v>172</v>
      </c>
      <c r="F95" s="599" t="s">
        <v>166</v>
      </c>
      <c r="G95" s="940"/>
      <c r="H95" s="941"/>
      <c r="I95" s="944"/>
      <c r="J95" s="890"/>
      <c r="K95" s="944"/>
      <c r="L95" s="953"/>
      <c r="M95" s="956"/>
      <c r="N95" s="3115"/>
      <c r="O95" s="3102" t="s">
        <v>67</v>
      </c>
      <c r="P95" s="3102" t="s">
        <v>67</v>
      </c>
      <c r="Q95" s="3102" t="s">
        <v>67</v>
      </c>
      <c r="R95" s="3203" t="s">
        <v>67</v>
      </c>
      <c r="S95" s="3163" t="s">
        <v>67</v>
      </c>
      <c r="T95" s="3115"/>
      <c r="U95" s="3102" t="s">
        <v>67</v>
      </c>
      <c r="V95" s="3102" t="s">
        <v>67</v>
      </c>
      <c r="W95" s="3102" t="s">
        <v>67</v>
      </c>
      <c r="X95" s="3203" t="s">
        <v>67</v>
      </c>
      <c r="Y95" s="3163" t="s">
        <v>67</v>
      </c>
      <c r="Z95" s="3115"/>
      <c r="AA95" s="3102" t="s">
        <v>67</v>
      </c>
      <c r="AB95" s="3102" t="s">
        <v>67</v>
      </c>
      <c r="AC95" s="3102" t="s">
        <v>67</v>
      </c>
      <c r="AD95" s="3203" t="s">
        <v>67</v>
      </c>
      <c r="AE95" s="3163" t="s">
        <v>67</v>
      </c>
      <c r="AF95" s="3115"/>
      <c r="AG95" s="3102" t="s">
        <v>67</v>
      </c>
      <c r="AH95" s="3102" t="s">
        <v>67</v>
      </c>
      <c r="AI95" s="3102" t="s">
        <v>67</v>
      </c>
      <c r="AJ95" s="3203" t="s">
        <v>67</v>
      </c>
      <c r="AK95" s="3163" t="s">
        <v>67</v>
      </c>
      <c r="AL95" s="1810"/>
      <c r="AM95" s="734" t="s">
        <v>173</v>
      </c>
      <c r="AN95" s="492"/>
    </row>
    <row customHeight="1" ht="41.25">
      <c r="A96" s="809" t="str">
        <f>A95</f>
        <v>6.1</v>
      </c>
      <c r="B96" s="813">
        <v>2</v>
      </c>
      <c r="C96" s="807"/>
      <c r="D96" s="814" t="str">
        <f>A96&amp;"."&amp;B96&amp;".1"</f>
        <v>6.1.2.1</v>
      </c>
      <c r="E96" s="815" t="s">
        <v>161</v>
      </c>
      <c r="F96" s="599" t="s">
        <v>72</v>
      </c>
      <c r="G96" s="938" t="s">
        <v>184</v>
      </c>
      <c r="H96" s="941" t="s">
        <v>162</v>
      </c>
      <c r="I96" s="3077">
        <v>45658</v>
      </c>
      <c r="J96" s="885" t="s">
        <v>162</v>
      </c>
      <c r="K96" s="3077">
        <v>46022</v>
      </c>
      <c r="L96" s="951">
        <v>0</v>
      </c>
      <c r="M96" s="4709" t="s">
        <v>179</v>
      </c>
      <c r="N96" s="3109" t="s">
        <v>162</v>
      </c>
      <c r="O96" s="3077">
        <v>46023</v>
      </c>
      <c r="P96" s="3109" t="s">
        <v>162</v>
      </c>
      <c r="Q96" s="3077">
        <v>46387</v>
      </c>
      <c r="R96" s="3204">
        <v>0</v>
      </c>
      <c r="S96" s="4720" t="s">
        <v>179</v>
      </c>
      <c r="T96" s="3109" t="s">
        <v>162</v>
      </c>
      <c r="U96" s="3077">
        <v>46388</v>
      </c>
      <c r="V96" s="3109" t="s">
        <v>162</v>
      </c>
      <c r="W96" s="3077">
        <v>46752</v>
      </c>
      <c r="X96" s="3204">
        <v>0</v>
      </c>
      <c r="Y96" s="4720" t="s">
        <v>179</v>
      </c>
      <c r="Z96" s="3109" t="s">
        <v>162</v>
      </c>
      <c r="AA96" s="3077">
        <v>46753</v>
      </c>
      <c r="AB96" s="3109" t="s">
        <v>162</v>
      </c>
      <c r="AC96" s="3077">
        <v>47118</v>
      </c>
      <c r="AD96" s="3204">
        <v>0</v>
      </c>
      <c r="AE96" s="4720" t="s">
        <v>179</v>
      </c>
      <c r="AF96" s="3109" t="s">
        <v>162</v>
      </c>
      <c r="AG96" s="3077">
        <v>47119</v>
      </c>
      <c r="AH96" s="3109" t="s">
        <v>162</v>
      </c>
      <c r="AI96" s="3077">
        <v>47483</v>
      </c>
      <c r="AJ96" s="3204">
        <v>0</v>
      </c>
      <c r="AK96" s="4720" t="s">
        <v>179</v>
      </c>
      <c r="AL96" s="1744"/>
      <c r="AM96" s="734" t="s">
        <v>164</v>
      </c>
      <c r="AN96" s="717"/>
      <c r="AO96" s="1215"/>
    </row>
    <row customHeight="1" ht="41.25">
      <c r="A97" s="809" t="str">
        <f>A96</f>
        <v>6.1</v>
      </c>
      <c r="B97" s="813"/>
      <c r="C97" s="807"/>
      <c r="D97" s="814" t="str">
        <f>A97&amp;"."&amp;B96&amp;".2"</f>
        <v>6.1.2.2</v>
      </c>
      <c r="E97" s="815" t="s">
        <v>165</v>
      </c>
      <c r="F97" s="599" t="s">
        <v>166</v>
      </c>
      <c r="G97" s="939"/>
      <c r="H97" s="941"/>
      <c r="I97" s="943"/>
      <c r="J97" s="886"/>
      <c r="K97" s="943"/>
      <c r="L97" s="952"/>
      <c r="M97" s="955"/>
      <c r="N97" s="3112"/>
      <c r="O97" s="3111"/>
      <c r="P97" s="3112"/>
      <c r="Q97" s="3111"/>
      <c r="R97" s="3205"/>
      <c r="S97" s="3166"/>
      <c r="T97" s="3112"/>
      <c r="U97" s="3111"/>
      <c r="V97" s="3112"/>
      <c r="W97" s="3111"/>
      <c r="X97" s="3205"/>
      <c r="Y97" s="3166"/>
      <c r="Z97" s="3112"/>
      <c r="AA97" s="3111"/>
      <c r="AB97" s="3112"/>
      <c r="AC97" s="3111"/>
      <c r="AD97" s="3205"/>
      <c r="AE97" s="3166"/>
      <c r="AF97" s="3112"/>
      <c r="AG97" s="3111"/>
      <c r="AH97" s="3112"/>
      <c r="AI97" s="3111"/>
      <c r="AJ97" s="3205"/>
      <c r="AK97" s="3166"/>
      <c r="AL97" s="1744"/>
      <c r="AM97" s="734" t="s">
        <v>167</v>
      </c>
      <c r="AN97" s="717"/>
      <c r="AO97" s="1215"/>
    </row>
    <row customHeight="1" ht="41.25">
      <c r="A98" s="809" t="str">
        <f>A97</f>
        <v>6.1</v>
      </c>
      <c r="B98" s="813"/>
      <c r="C98" s="807"/>
      <c r="D98" s="814" t="str">
        <f>A98&amp;"."&amp;B96&amp;".3"</f>
        <v>6.1.2.3</v>
      </c>
      <c r="E98" s="815" t="s">
        <v>168</v>
      </c>
      <c r="F98" s="599" t="s">
        <v>166</v>
      </c>
      <c r="G98" s="939"/>
      <c r="H98" s="941"/>
      <c r="I98" s="943"/>
      <c r="J98" s="886"/>
      <c r="K98" s="943"/>
      <c r="L98" s="952"/>
      <c r="M98" s="955"/>
      <c r="N98" s="3112"/>
      <c r="O98" s="3111"/>
      <c r="P98" s="3112"/>
      <c r="Q98" s="3111"/>
      <c r="R98" s="3205"/>
      <c r="S98" s="3166"/>
      <c r="T98" s="3112"/>
      <c r="U98" s="3111"/>
      <c r="V98" s="3112"/>
      <c r="W98" s="3111"/>
      <c r="X98" s="3205"/>
      <c r="Y98" s="3166"/>
      <c r="Z98" s="3112"/>
      <c r="AA98" s="3111"/>
      <c r="AB98" s="3112"/>
      <c r="AC98" s="3111"/>
      <c r="AD98" s="3205"/>
      <c r="AE98" s="3166"/>
      <c r="AF98" s="3112"/>
      <c r="AG98" s="3111"/>
      <c r="AH98" s="3112"/>
      <c r="AI98" s="3111"/>
      <c r="AJ98" s="3205"/>
      <c r="AK98" s="3166"/>
      <c r="AL98" s="1744"/>
      <c r="AM98" s="734" t="s">
        <v>169</v>
      </c>
      <c r="AN98" s="717"/>
      <c r="AO98" s="1215"/>
    </row>
    <row customHeight="1" ht="41.25">
      <c r="A99" s="809" t="str">
        <f>A98</f>
        <v>6.1</v>
      </c>
      <c r="B99" s="813"/>
      <c r="C99" s="807"/>
      <c r="D99" s="814" t="str">
        <f>A99&amp;"."&amp;B96&amp;".4"</f>
        <v>6.1.2.4</v>
      </c>
      <c r="E99" s="815" t="s">
        <v>170</v>
      </c>
      <c r="F99" s="599" t="s">
        <v>166</v>
      </c>
      <c r="G99" s="939"/>
      <c r="H99" s="941"/>
      <c r="I99" s="943"/>
      <c r="J99" s="886"/>
      <c r="K99" s="943"/>
      <c r="L99" s="952"/>
      <c r="M99" s="955"/>
      <c r="N99" s="3112"/>
      <c r="O99" s="3111"/>
      <c r="P99" s="3112"/>
      <c r="Q99" s="3111"/>
      <c r="R99" s="3205"/>
      <c r="S99" s="3166"/>
      <c r="T99" s="3112"/>
      <c r="U99" s="3111"/>
      <c r="V99" s="3112"/>
      <c r="W99" s="3111"/>
      <c r="X99" s="3205"/>
      <c r="Y99" s="3166"/>
      <c r="Z99" s="3112"/>
      <c r="AA99" s="3111"/>
      <c r="AB99" s="3112"/>
      <c r="AC99" s="3111"/>
      <c r="AD99" s="3205"/>
      <c r="AE99" s="3166"/>
      <c r="AF99" s="3112"/>
      <c r="AG99" s="3111"/>
      <c r="AH99" s="3112"/>
      <c r="AI99" s="3111"/>
      <c r="AJ99" s="3205"/>
      <c r="AK99" s="3166"/>
      <c r="AL99" s="1744"/>
      <c r="AM99" s="735" t="s">
        <v>171</v>
      </c>
      <c r="AN99" s="717"/>
      <c r="AO99" s="1215"/>
    </row>
    <row customHeight="1" ht="41.25">
      <c r="A100" s="809" t="str">
        <f>A99</f>
        <v>6.1</v>
      </c>
      <c r="B100" s="808">
        <f>B96</f>
        <v>2</v>
      </c>
      <c r="C100" s="807"/>
      <c r="D100" s="814" t="str">
        <f>A100&amp;"."&amp;B96&amp;".5"</f>
        <v>6.1.2.5</v>
      </c>
      <c r="E100" s="815" t="s">
        <v>172</v>
      </c>
      <c r="F100" s="599" t="s">
        <v>166</v>
      </c>
      <c r="G100" s="940"/>
      <c r="H100" s="941"/>
      <c r="I100" s="944"/>
      <c r="J100" s="890"/>
      <c r="K100" s="944"/>
      <c r="L100" s="953"/>
      <c r="M100" s="956"/>
      <c r="N100" s="3115"/>
      <c r="O100" s="3114"/>
      <c r="P100" s="3115"/>
      <c r="Q100" s="3114"/>
      <c r="R100" s="3206"/>
      <c r="S100" s="3168"/>
      <c r="T100" s="3115"/>
      <c r="U100" s="3114"/>
      <c r="V100" s="3115"/>
      <c r="W100" s="3114"/>
      <c r="X100" s="3206"/>
      <c r="Y100" s="3168"/>
      <c r="Z100" s="3115"/>
      <c r="AA100" s="3114"/>
      <c r="AB100" s="3115"/>
      <c r="AC100" s="3114"/>
      <c r="AD100" s="3206"/>
      <c r="AE100" s="3168"/>
      <c r="AF100" s="3115"/>
      <c r="AG100" s="3114"/>
      <c r="AH100" s="3115"/>
      <c r="AI100" s="3114"/>
      <c r="AJ100" s="3206"/>
      <c r="AK100" s="3168"/>
      <c r="AL100" s="1810"/>
      <c r="AM100" s="734" t="s">
        <v>173</v>
      </c>
      <c r="AN100" s="717"/>
      <c r="AO100" s="1215"/>
    </row>
    <row customHeight="1" ht="41.25">
      <c r="A101" s="809" t="str">
        <f>A100</f>
        <v>6.1</v>
      </c>
      <c r="B101" s="813">
        <v>3</v>
      </c>
      <c r="C101" s="807"/>
      <c r="D101" s="814" t="str">
        <f>A101&amp;"."&amp;B101&amp;".1"</f>
        <v>6.1.3.1</v>
      </c>
      <c r="E101" s="815" t="s">
        <v>161</v>
      </c>
      <c r="F101" s="599" t="s">
        <v>73</v>
      </c>
      <c r="G101" s="938" t="s">
        <v>184</v>
      </c>
      <c r="H101" s="941" t="s">
        <v>162</v>
      </c>
      <c r="I101" s="3077" t="s">
        <v>193</v>
      </c>
      <c r="J101" s="885" t="s">
        <v>162</v>
      </c>
      <c r="K101" s="3077">
        <v>46022</v>
      </c>
      <c r="L101" s="951">
        <v>0</v>
      </c>
      <c r="M101" s="4709" t="s">
        <v>180</v>
      </c>
      <c r="N101" s="3109" t="s">
        <v>162</v>
      </c>
      <c r="O101" s="3077">
        <v>46023</v>
      </c>
      <c r="P101" s="3109" t="s">
        <v>162</v>
      </c>
      <c r="Q101" s="3077">
        <v>46387</v>
      </c>
      <c r="R101" s="3204">
        <v>0</v>
      </c>
      <c r="S101" s="4720" t="s">
        <v>180</v>
      </c>
      <c r="T101" s="3109" t="s">
        <v>162</v>
      </c>
      <c r="U101" s="3077">
        <v>46388</v>
      </c>
      <c r="V101" s="3109" t="s">
        <v>162</v>
      </c>
      <c r="W101" s="3077">
        <v>46752</v>
      </c>
      <c r="X101" s="3204">
        <v>0</v>
      </c>
      <c r="Y101" s="4720" t="s">
        <v>180</v>
      </c>
      <c r="Z101" s="3109" t="s">
        <v>162</v>
      </c>
      <c r="AA101" s="3077">
        <v>46753</v>
      </c>
      <c r="AB101" s="3109" t="s">
        <v>162</v>
      </c>
      <c r="AC101" s="3077">
        <v>47118</v>
      </c>
      <c r="AD101" s="3204">
        <v>0</v>
      </c>
      <c r="AE101" s="4720" t="s">
        <v>180</v>
      </c>
      <c r="AF101" s="3109" t="s">
        <v>162</v>
      </c>
      <c r="AG101" s="3077">
        <v>47119</v>
      </c>
      <c r="AH101" s="3109" t="s">
        <v>162</v>
      </c>
      <c r="AI101" s="3077">
        <v>47483</v>
      </c>
      <c r="AJ101" s="3204">
        <v>0</v>
      </c>
      <c r="AK101" s="4720" t="s">
        <v>180</v>
      </c>
      <c r="AL101" s="1744"/>
      <c r="AM101" s="734" t="s">
        <v>164</v>
      </c>
      <c r="AN101" s="717"/>
      <c r="AO101" s="1215"/>
    </row>
    <row customHeight="1" ht="41.25">
      <c r="A102" s="809" t="str">
        <f>A101</f>
        <v>6.1</v>
      </c>
      <c r="B102" s="813"/>
      <c r="C102" s="807"/>
      <c r="D102" s="814" t="str">
        <f>A102&amp;"."&amp;B101&amp;".2"</f>
        <v>6.1.3.2</v>
      </c>
      <c r="E102" s="815" t="s">
        <v>165</v>
      </c>
      <c r="F102" s="599" t="s">
        <v>166</v>
      </c>
      <c r="G102" s="939"/>
      <c r="H102" s="941"/>
      <c r="I102" s="943"/>
      <c r="J102" s="886"/>
      <c r="K102" s="943"/>
      <c r="L102" s="952"/>
      <c r="M102" s="955"/>
      <c r="N102" s="3112"/>
      <c r="O102" s="3111"/>
      <c r="P102" s="3112"/>
      <c r="Q102" s="3111"/>
      <c r="R102" s="3205"/>
      <c r="S102" s="3166"/>
      <c r="T102" s="3112"/>
      <c r="U102" s="3111"/>
      <c r="V102" s="3112"/>
      <c r="W102" s="3111"/>
      <c r="X102" s="3205"/>
      <c r="Y102" s="3166"/>
      <c r="Z102" s="3112"/>
      <c r="AA102" s="3111"/>
      <c r="AB102" s="3112"/>
      <c r="AC102" s="3111"/>
      <c r="AD102" s="3205"/>
      <c r="AE102" s="3166"/>
      <c r="AF102" s="3112"/>
      <c r="AG102" s="3111"/>
      <c r="AH102" s="3112"/>
      <c r="AI102" s="3111"/>
      <c r="AJ102" s="3205"/>
      <c r="AK102" s="3166"/>
      <c r="AL102" s="1744"/>
      <c r="AM102" s="734" t="s">
        <v>167</v>
      </c>
      <c r="AN102" s="717"/>
      <c r="AO102" s="1215"/>
    </row>
    <row customHeight="1" ht="41.25">
      <c r="A103" s="809" t="str">
        <f>A102</f>
        <v>6.1</v>
      </c>
      <c r="B103" s="813"/>
      <c r="C103" s="807"/>
      <c r="D103" s="814" t="str">
        <f>A103&amp;"."&amp;B101&amp;".3"</f>
        <v>6.1.3.3</v>
      </c>
      <c r="E103" s="815" t="s">
        <v>168</v>
      </c>
      <c r="F103" s="599" t="s">
        <v>166</v>
      </c>
      <c r="G103" s="939"/>
      <c r="H103" s="941"/>
      <c r="I103" s="943"/>
      <c r="J103" s="886"/>
      <c r="K103" s="943"/>
      <c r="L103" s="952"/>
      <c r="M103" s="955"/>
      <c r="N103" s="3112"/>
      <c r="O103" s="3111"/>
      <c r="P103" s="3112"/>
      <c r="Q103" s="3111"/>
      <c r="R103" s="3205"/>
      <c r="S103" s="3166"/>
      <c r="T103" s="3112"/>
      <c r="U103" s="3111"/>
      <c r="V103" s="3112"/>
      <c r="W103" s="3111"/>
      <c r="X103" s="3205"/>
      <c r="Y103" s="3166"/>
      <c r="Z103" s="3112"/>
      <c r="AA103" s="3111"/>
      <c r="AB103" s="3112"/>
      <c r="AC103" s="3111"/>
      <c r="AD103" s="3205"/>
      <c r="AE103" s="3166"/>
      <c r="AF103" s="3112"/>
      <c r="AG103" s="3111"/>
      <c r="AH103" s="3112"/>
      <c r="AI103" s="3111"/>
      <c r="AJ103" s="3205"/>
      <c r="AK103" s="3166"/>
      <c r="AL103" s="1744"/>
      <c r="AM103" s="734" t="s">
        <v>169</v>
      </c>
      <c r="AN103" s="717"/>
      <c r="AO103" s="1215"/>
    </row>
    <row customHeight="1" ht="41.25">
      <c r="A104" s="809" t="str">
        <f>A103</f>
        <v>6.1</v>
      </c>
      <c r="B104" s="813"/>
      <c r="C104" s="807"/>
      <c r="D104" s="814" t="str">
        <f>A104&amp;"."&amp;B101&amp;".4"</f>
        <v>6.1.3.4</v>
      </c>
      <c r="E104" s="815" t="s">
        <v>170</v>
      </c>
      <c r="F104" s="599" t="s">
        <v>166</v>
      </c>
      <c r="G104" s="939"/>
      <c r="H104" s="941"/>
      <c r="I104" s="943"/>
      <c r="J104" s="886"/>
      <c r="K104" s="943"/>
      <c r="L104" s="952"/>
      <c r="M104" s="955"/>
      <c r="N104" s="3112"/>
      <c r="O104" s="3111"/>
      <c r="P104" s="3112"/>
      <c r="Q104" s="3111"/>
      <c r="R104" s="3205"/>
      <c r="S104" s="3166"/>
      <c r="T104" s="3112"/>
      <c r="U104" s="3111"/>
      <c r="V104" s="3112"/>
      <c r="W104" s="3111"/>
      <c r="X104" s="3205"/>
      <c r="Y104" s="3166"/>
      <c r="Z104" s="3112"/>
      <c r="AA104" s="3111"/>
      <c r="AB104" s="3112"/>
      <c r="AC104" s="3111"/>
      <c r="AD104" s="3205"/>
      <c r="AE104" s="3166"/>
      <c r="AF104" s="3112"/>
      <c r="AG104" s="3111"/>
      <c r="AH104" s="3112"/>
      <c r="AI104" s="3111"/>
      <c r="AJ104" s="3205"/>
      <c r="AK104" s="3166"/>
      <c r="AL104" s="1744"/>
      <c r="AM104" s="735" t="s">
        <v>171</v>
      </c>
      <c r="AN104" s="717"/>
      <c r="AO104" s="1215"/>
    </row>
    <row customHeight="1" ht="41.25">
      <c r="A105" s="809" t="str">
        <f>A104</f>
        <v>6.1</v>
      </c>
      <c r="B105" s="808">
        <f>B101</f>
        <v>3</v>
      </c>
      <c r="C105" s="807"/>
      <c r="D105" s="814" t="str">
        <f>A105&amp;"."&amp;B101&amp;".5"</f>
        <v>6.1.3.5</v>
      </c>
      <c r="E105" s="815" t="s">
        <v>172</v>
      </c>
      <c r="F105" s="599" t="s">
        <v>166</v>
      </c>
      <c r="G105" s="940"/>
      <c r="H105" s="941"/>
      <c r="I105" s="944"/>
      <c r="J105" s="890"/>
      <c r="K105" s="944"/>
      <c r="L105" s="953"/>
      <c r="M105" s="956"/>
      <c r="N105" s="3115"/>
      <c r="O105" s="3114"/>
      <c r="P105" s="3115"/>
      <c r="Q105" s="3114"/>
      <c r="R105" s="3206"/>
      <c r="S105" s="3168"/>
      <c r="T105" s="3115"/>
      <c r="U105" s="3114"/>
      <c r="V105" s="3115"/>
      <c r="W105" s="3114"/>
      <c r="X105" s="3206"/>
      <c r="Y105" s="3168"/>
      <c r="Z105" s="3115"/>
      <c r="AA105" s="3114"/>
      <c r="AB105" s="3115"/>
      <c r="AC105" s="3114"/>
      <c r="AD105" s="3206"/>
      <c r="AE105" s="3168"/>
      <c r="AF105" s="3115"/>
      <c r="AG105" s="3114"/>
      <c r="AH105" s="3115"/>
      <c r="AI105" s="3114"/>
      <c r="AJ105" s="3206"/>
      <c r="AK105" s="3168"/>
      <c r="AL105" s="1810"/>
      <c r="AM105" s="734" t="s">
        <v>173</v>
      </c>
      <c r="AN105" s="717"/>
      <c r="AO105" s="1215"/>
    </row>
    <row s="4115" customFormat="1" customHeight="1" ht="5.25" hidden="1">
      <c r="A106" s="810"/>
      <c r="B106" s="808"/>
      <c r="D106" s="444"/>
      <c r="E106" s="483"/>
      <c r="F106" s="730"/>
      <c r="G106" s="449"/>
      <c r="H106" s="449"/>
      <c r="I106" s="449"/>
      <c r="J106" s="449"/>
      <c r="K106" s="449"/>
      <c r="L106" s="449"/>
      <c r="M106" s="449"/>
      <c r="N106" s="3288"/>
      <c r="O106" s="3289"/>
      <c r="P106" s="3290"/>
      <c r="Q106" s="3291"/>
      <c r="R106" s="3292"/>
      <c r="S106" s="3293"/>
      <c r="T106" s="3294"/>
      <c r="U106" s="3295"/>
      <c r="V106" s="3296"/>
      <c r="W106" s="3297"/>
      <c r="X106" s="3298"/>
      <c r="Y106" s="3299"/>
      <c r="Z106" s="3300"/>
      <c r="AA106" s="3301"/>
      <c r="AB106" s="3302"/>
      <c r="AC106" s="3303"/>
      <c r="AD106" s="3304"/>
      <c r="AE106" s="3305"/>
      <c r="AF106" s="3306"/>
      <c r="AG106" s="3307"/>
      <c r="AH106" s="3308"/>
      <c r="AI106" s="3309"/>
      <c r="AJ106" s="3310"/>
      <c r="AK106" s="3311"/>
      <c r="AL106" s="493"/>
      <c r="AM106" s="736"/>
      <c r="AN106" s="492"/>
    </row>
    <row s="4109" customFormat="1" customHeight="1" ht="67.5">
      <c r="A107" s="807"/>
      <c r="B107" s="808"/>
      <c r="D107" s="501" t="s">
        <v>194</v>
      </c>
      <c r="E107" s="948" t="s">
        <v>195</v>
      </c>
      <c r="F107" s="949"/>
      <c r="G107" s="949"/>
      <c r="H107" s="949"/>
      <c r="I107" s="949"/>
      <c r="J107" s="949"/>
      <c r="K107" s="949"/>
      <c r="L107" s="949"/>
      <c r="M107" s="950"/>
      <c r="N107" s="3058"/>
      <c r="O107" s="3058"/>
      <c r="P107" s="3058"/>
      <c r="Q107" s="3058"/>
      <c r="R107" s="3058"/>
      <c r="S107" s="3059"/>
      <c r="T107" s="3058"/>
      <c r="U107" s="3058"/>
      <c r="V107" s="3058"/>
      <c r="W107" s="3058"/>
      <c r="X107" s="3058"/>
      <c r="Y107" s="3059"/>
      <c r="Z107" s="3058"/>
      <c r="AA107" s="3058"/>
      <c r="AB107" s="3058"/>
      <c r="AC107" s="3058"/>
      <c r="AD107" s="3058"/>
      <c r="AE107" s="3059"/>
      <c r="AF107" s="3058"/>
      <c r="AG107" s="3058"/>
      <c r="AH107" s="3058"/>
      <c r="AI107" s="3058"/>
      <c r="AJ107" s="3058"/>
      <c r="AK107" s="3059"/>
      <c r="AL107" s="576"/>
      <c r="AM107" s="734" t="s">
        <v>196</v>
      </c>
      <c r="AN107" s="492"/>
    </row>
    <row s="4109" customFormat="1" customHeight="1" ht="33.75">
      <c r="A108" s="809" t="s">
        <v>102</v>
      </c>
      <c r="B108" s="808"/>
      <c r="D108" s="721" t="str">
        <f>A108</f>
        <v>7.1</v>
      </c>
      <c r="E108" s="454" t="str">
        <f>IF(ISERROR(INDEX(activity,MATCH(SUBSTITUTE(D108,"7.",""),List01_N_activity,0))),"",OFFSET(INDEX(activity,MATCH(SUBSTITUTE(D108,"7.",""),List01_N_activity,0)),,1))</f>
        <v>Тариф на захоронение твердых коммунальных отходов</v>
      </c>
      <c r="F108" s="433"/>
      <c r="G108" s="414"/>
      <c r="H108" s="414"/>
      <c r="I108" s="491"/>
      <c r="J108" s="491"/>
      <c r="K108" s="491"/>
      <c r="L108" s="491"/>
      <c r="M108" s="491"/>
      <c r="N108" s="3067"/>
      <c r="O108" s="3068"/>
      <c r="P108" s="3068"/>
      <c r="Q108" s="3068"/>
      <c r="R108" s="3068"/>
      <c r="S108" s="3068"/>
      <c r="T108" s="3067"/>
      <c r="U108" s="3068"/>
      <c r="V108" s="3068"/>
      <c r="W108" s="3068"/>
      <c r="X108" s="3068"/>
      <c r="Y108" s="3068"/>
      <c r="Z108" s="3067"/>
      <c r="AA108" s="3068"/>
      <c r="AB108" s="3068"/>
      <c r="AC108" s="3068"/>
      <c r="AD108" s="3068"/>
      <c r="AE108" s="3068"/>
      <c r="AF108" s="3067"/>
      <c r="AG108" s="3068"/>
      <c r="AH108" s="3068"/>
      <c r="AI108" s="3068"/>
      <c r="AJ108" s="3068"/>
      <c r="AK108" s="3068"/>
      <c r="AL108" s="357"/>
      <c r="AM108" s="737" t="s">
        <v>177</v>
      </c>
      <c r="AN108" s="492"/>
      <c r="AO108" s="476"/>
    </row>
    <row s="4109" customFormat="1" customHeight="1" ht="33.75">
      <c r="A109" s="809" t="str">
        <f>A108</f>
        <v>7.1</v>
      </c>
      <c r="B109" s="808" t="s">
        <v>63</v>
      </c>
      <c r="C109" s="718"/>
      <c r="D109" s="566" t="str">
        <f>D108&amp;"."&amp;B109&amp;".1"</f>
        <v>7.1.1.1</v>
      </c>
      <c r="E109" s="719" t="s">
        <v>161</v>
      </c>
      <c r="F109" s="599" t="s">
        <v>70</v>
      </c>
      <c r="G109" s="938" t="s">
        <v>184</v>
      </c>
      <c r="H109" s="941" t="s">
        <v>162</v>
      </c>
      <c r="I109" s="3077">
        <v>45658</v>
      </c>
      <c r="J109" s="885" t="s">
        <v>162</v>
      </c>
      <c r="K109" s="3077">
        <v>46022</v>
      </c>
      <c r="L109" s="951">
        <v>0</v>
      </c>
      <c r="M109" s="4709" t="s">
        <v>178</v>
      </c>
      <c r="N109" s="3109" t="s">
        <v>18</v>
      </c>
      <c r="O109" s="3081" t="s">
        <v>67</v>
      </c>
      <c r="P109" s="3082" t="s">
        <v>67</v>
      </c>
      <c r="Q109" s="3081" t="s">
        <v>67</v>
      </c>
      <c r="R109" s="3197" t="s">
        <v>67</v>
      </c>
      <c r="S109" s="3155" t="s">
        <v>67</v>
      </c>
      <c r="T109" s="3109" t="s">
        <v>18</v>
      </c>
      <c r="U109" s="3081" t="s">
        <v>67</v>
      </c>
      <c r="V109" s="3082" t="s">
        <v>67</v>
      </c>
      <c r="W109" s="3081" t="s">
        <v>67</v>
      </c>
      <c r="X109" s="3197" t="s">
        <v>67</v>
      </c>
      <c r="Y109" s="3155" t="s">
        <v>67</v>
      </c>
      <c r="Z109" s="3109" t="s">
        <v>18</v>
      </c>
      <c r="AA109" s="3081" t="s">
        <v>67</v>
      </c>
      <c r="AB109" s="3082" t="s">
        <v>67</v>
      </c>
      <c r="AC109" s="3081" t="s">
        <v>67</v>
      </c>
      <c r="AD109" s="3197" t="s">
        <v>67</v>
      </c>
      <c r="AE109" s="3155" t="s">
        <v>67</v>
      </c>
      <c r="AF109" s="3109" t="s">
        <v>18</v>
      </c>
      <c r="AG109" s="3081" t="s">
        <v>67</v>
      </c>
      <c r="AH109" s="3082" t="s">
        <v>67</v>
      </c>
      <c r="AI109" s="3081" t="s">
        <v>67</v>
      </c>
      <c r="AJ109" s="3197" t="s">
        <v>67</v>
      </c>
      <c r="AK109" s="3155" t="s">
        <v>67</v>
      </c>
      <c r="AL109" s="1744"/>
      <c r="AM109" s="734" t="s">
        <v>164</v>
      </c>
      <c r="AN109" s="492"/>
    </row>
    <row s="4109" customFormat="1" customHeight="1" ht="45">
      <c r="A110" s="809" t="str">
        <f>A109</f>
        <v>7.1</v>
      </c>
      <c r="B110" s="808"/>
      <c r="C110" s="718"/>
      <c r="D110" s="566" t="str">
        <f>D108&amp;"."&amp;B109&amp;".2"</f>
        <v>7.1.1.2</v>
      </c>
      <c r="E110" s="719" t="s">
        <v>165</v>
      </c>
      <c r="F110" s="599" t="s">
        <v>166</v>
      </c>
      <c r="G110" s="939"/>
      <c r="H110" s="941"/>
      <c r="I110" s="943"/>
      <c r="J110" s="886"/>
      <c r="K110" s="943"/>
      <c r="L110" s="952"/>
      <c r="M110" s="955"/>
      <c r="N110" s="3112"/>
      <c r="O110" s="3092" t="s">
        <v>67</v>
      </c>
      <c r="P110" s="3092" t="s">
        <v>67</v>
      </c>
      <c r="Q110" s="3092" t="s">
        <v>67</v>
      </c>
      <c r="R110" s="3200" t="s">
        <v>67</v>
      </c>
      <c r="S110" s="3159" t="s">
        <v>67</v>
      </c>
      <c r="T110" s="3112"/>
      <c r="U110" s="3092" t="s">
        <v>67</v>
      </c>
      <c r="V110" s="3092" t="s">
        <v>67</v>
      </c>
      <c r="W110" s="3092" t="s">
        <v>67</v>
      </c>
      <c r="X110" s="3200" t="s">
        <v>67</v>
      </c>
      <c r="Y110" s="3159" t="s">
        <v>67</v>
      </c>
      <c r="Z110" s="3112"/>
      <c r="AA110" s="3092" t="s">
        <v>67</v>
      </c>
      <c r="AB110" s="3092" t="s">
        <v>67</v>
      </c>
      <c r="AC110" s="3092" t="s">
        <v>67</v>
      </c>
      <c r="AD110" s="3200" t="s">
        <v>67</v>
      </c>
      <c r="AE110" s="3159" t="s">
        <v>67</v>
      </c>
      <c r="AF110" s="3112"/>
      <c r="AG110" s="3092" t="s">
        <v>67</v>
      </c>
      <c r="AH110" s="3092" t="s">
        <v>67</v>
      </c>
      <c r="AI110" s="3092" t="s">
        <v>67</v>
      </c>
      <c r="AJ110" s="3200" t="s">
        <v>67</v>
      </c>
      <c r="AK110" s="3159" t="s">
        <v>67</v>
      </c>
      <c r="AL110" s="1744"/>
      <c r="AM110" s="734" t="s">
        <v>167</v>
      </c>
      <c r="AN110" s="492"/>
    </row>
    <row s="4109" customFormat="1" customHeight="1" ht="33.75">
      <c r="A111" s="809" t="str">
        <f>A110</f>
        <v>7.1</v>
      </c>
      <c r="B111" s="808"/>
      <c r="C111" s="718"/>
      <c r="D111" s="566" t="str">
        <f>D108&amp;"."&amp;B109&amp;".3"</f>
        <v>7.1.1.3</v>
      </c>
      <c r="E111" s="719" t="s">
        <v>168</v>
      </c>
      <c r="F111" s="599" t="s">
        <v>166</v>
      </c>
      <c r="G111" s="939"/>
      <c r="H111" s="941"/>
      <c r="I111" s="943"/>
      <c r="J111" s="886"/>
      <c r="K111" s="943"/>
      <c r="L111" s="952"/>
      <c r="M111" s="955"/>
      <c r="N111" s="3112"/>
      <c r="O111" s="3092" t="s">
        <v>67</v>
      </c>
      <c r="P111" s="3092" t="s">
        <v>67</v>
      </c>
      <c r="Q111" s="3092" t="s">
        <v>67</v>
      </c>
      <c r="R111" s="3200" t="s">
        <v>67</v>
      </c>
      <c r="S111" s="3159" t="s">
        <v>67</v>
      </c>
      <c r="T111" s="3112"/>
      <c r="U111" s="3092" t="s">
        <v>67</v>
      </c>
      <c r="V111" s="3092" t="s">
        <v>67</v>
      </c>
      <c r="W111" s="3092" t="s">
        <v>67</v>
      </c>
      <c r="X111" s="3200" t="s">
        <v>67</v>
      </c>
      <c r="Y111" s="3159" t="s">
        <v>67</v>
      </c>
      <c r="Z111" s="3112"/>
      <c r="AA111" s="3092" t="s">
        <v>67</v>
      </c>
      <c r="AB111" s="3092" t="s">
        <v>67</v>
      </c>
      <c r="AC111" s="3092" t="s">
        <v>67</v>
      </c>
      <c r="AD111" s="3200" t="s">
        <v>67</v>
      </c>
      <c r="AE111" s="3159" t="s">
        <v>67</v>
      </c>
      <c r="AF111" s="3112"/>
      <c r="AG111" s="3092" t="s">
        <v>67</v>
      </c>
      <c r="AH111" s="3092" t="s">
        <v>67</v>
      </c>
      <c r="AI111" s="3092" t="s">
        <v>67</v>
      </c>
      <c r="AJ111" s="3200" t="s">
        <v>67</v>
      </c>
      <c r="AK111" s="3159" t="s">
        <v>67</v>
      </c>
      <c r="AL111" s="1744"/>
      <c r="AM111" s="734" t="s">
        <v>169</v>
      </c>
      <c r="AN111" s="492"/>
    </row>
    <row s="4109" customFormat="1" customHeight="1" ht="45">
      <c r="A112" s="809" t="str">
        <f>A111</f>
        <v>7.1</v>
      </c>
      <c r="B112" s="808"/>
      <c r="C112" s="718"/>
      <c r="D112" s="566" t="str">
        <f>D108&amp;"."&amp;B109&amp;".4"</f>
        <v>7.1.1.4</v>
      </c>
      <c r="E112" s="719" t="s">
        <v>170</v>
      </c>
      <c r="F112" s="599" t="s">
        <v>166</v>
      </c>
      <c r="G112" s="939"/>
      <c r="H112" s="941"/>
      <c r="I112" s="943"/>
      <c r="J112" s="886"/>
      <c r="K112" s="943"/>
      <c r="L112" s="952"/>
      <c r="M112" s="955"/>
      <c r="N112" s="3112"/>
      <c r="O112" s="3092" t="s">
        <v>67</v>
      </c>
      <c r="P112" s="3092" t="s">
        <v>67</v>
      </c>
      <c r="Q112" s="3092" t="s">
        <v>67</v>
      </c>
      <c r="R112" s="3200" t="s">
        <v>67</v>
      </c>
      <c r="S112" s="3159" t="s">
        <v>67</v>
      </c>
      <c r="T112" s="3112"/>
      <c r="U112" s="3092" t="s">
        <v>67</v>
      </c>
      <c r="V112" s="3092" t="s">
        <v>67</v>
      </c>
      <c r="W112" s="3092" t="s">
        <v>67</v>
      </c>
      <c r="X112" s="3200" t="s">
        <v>67</v>
      </c>
      <c r="Y112" s="3159" t="s">
        <v>67</v>
      </c>
      <c r="Z112" s="3112"/>
      <c r="AA112" s="3092" t="s">
        <v>67</v>
      </c>
      <c r="AB112" s="3092" t="s">
        <v>67</v>
      </c>
      <c r="AC112" s="3092" t="s">
        <v>67</v>
      </c>
      <c r="AD112" s="3200" t="s">
        <v>67</v>
      </c>
      <c r="AE112" s="3159" t="s">
        <v>67</v>
      </c>
      <c r="AF112" s="3112"/>
      <c r="AG112" s="3092" t="s">
        <v>67</v>
      </c>
      <c r="AH112" s="3092" t="s">
        <v>67</v>
      </c>
      <c r="AI112" s="3092" t="s">
        <v>67</v>
      </c>
      <c r="AJ112" s="3200" t="s">
        <v>67</v>
      </c>
      <c r="AK112" s="3159" t="s">
        <v>67</v>
      </c>
      <c r="AL112" s="1744"/>
      <c r="AM112" s="735" t="s">
        <v>171</v>
      </c>
      <c r="AN112" s="492"/>
    </row>
    <row s="4109" customFormat="1" customHeight="1" ht="56.25">
      <c r="A113" s="809" t="str">
        <f>A112</f>
        <v>7.1</v>
      </c>
      <c r="B113" s="808" t="str">
        <f>B109</f>
        <v>1</v>
      </c>
      <c r="C113" s="718"/>
      <c r="D113" s="566" t="str">
        <f>D108&amp;"."&amp;B109&amp;".5"</f>
        <v>7.1.1.5</v>
      </c>
      <c r="E113" s="719" t="s">
        <v>172</v>
      </c>
      <c r="F113" s="599" t="s">
        <v>166</v>
      </c>
      <c r="G113" s="940"/>
      <c r="H113" s="941"/>
      <c r="I113" s="944"/>
      <c r="J113" s="890"/>
      <c r="K113" s="944"/>
      <c r="L113" s="953"/>
      <c r="M113" s="956"/>
      <c r="N113" s="3115"/>
      <c r="O113" s="3102" t="s">
        <v>67</v>
      </c>
      <c r="P113" s="3102" t="s">
        <v>67</v>
      </c>
      <c r="Q113" s="3102" t="s">
        <v>67</v>
      </c>
      <c r="R113" s="3203" t="s">
        <v>67</v>
      </c>
      <c r="S113" s="3163" t="s">
        <v>67</v>
      </c>
      <c r="T113" s="3115"/>
      <c r="U113" s="3102" t="s">
        <v>67</v>
      </c>
      <c r="V113" s="3102" t="s">
        <v>67</v>
      </c>
      <c r="W113" s="3102" t="s">
        <v>67</v>
      </c>
      <c r="X113" s="3203" t="s">
        <v>67</v>
      </c>
      <c r="Y113" s="3163" t="s">
        <v>67</v>
      </c>
      <c r="Z113" s="3115"/>
      <c r="AA113" s="3102" t="s">
        <v>67</v>
      </c>
      <c r="AB113" s="3102" t="s">
        <v>67</v>
      </c>
      <c r="AC113" s="3102" t="s">
        <v>67</v>
      </c>
      <c r="AD113" s="3203" t="s">
        <v>67</v>
      </c>
      <c r="AE113" s="3163" t="s">
        <v>67</v>
      </c>
      <c r="AF113" s="3115"/>
      <c r="AG113" s="3102" t="s">
        <v>67</v>
      </c>
      <c r="AH113" s="3102" t="s">
        <v>67</v>
      </c>
      <c r="AI113" s="3102" t="s">
        <v>67</v>
      </c>
      <c r="AJ113" s="3203" t="s">
        <v>67</v>
      </c>
      <c r="AK113" s="3163" t="s">
        <v>67</v>
      </c>
      <c r="AL113" s="1810"/>
      <c r="AM113" s="734" t="s">
        <v>173</v>
      </c>
      <c r="AN113" s="492"/>
    </row>
    <row customHeight="1" ht="42.75">
      <c r="A114" s="809" t="str">
        <f>A113</f>
        <v>7.1</v>
      </c>
      <c r="B114" s="813">
        <v>2</v>
      </c>
      <c r="C114" s="807"/>
      <c r="D114" s="814" t="str">
        <f>A114&amp;"."&amp;B114&amp;".1"</f>
        <v>7.1.2.1</v>
      </c>
      <c r="E114" s="815" t="s">
        <v>161</v>
      </c>
      <c r="F114" s="599" t="s">
        <v>72</v>
      </c>
      <c r="G114" s="938" t="s">
        <v>184</v>
      </c>
      <c r="H114" s="941" t="s">
        <v>162</v>
      </c>
      <c r="I114" s="3077">
        <v>45658</v>
      </c>
      <c r="J114" s="885" t="s">
        <v>162</v>
      </c>
      <c r="K114" s="3077">
        <v>46022</v>
      </c>
      <c r="L114" s="951">
        <v>0</v>
      </c>
      <c r="M114" s="4709" t="s">
        <v>179</v>
      </c>
      <c r="N114" s="3109" t="s">
        <v>162</v>
      </c>
      <c r="O114" s="3077">
        <v>46023</v>
      </c>
      <c r="P114" s="3109" t="s">
        <v>162</v>
      </c>
      <c r="Q114" s="3077">
        <v>46387</v>
      </c>
      <c r="R114" s="3204">
        <v>0</v>
      </c>
      <c r="S114" s="4720" t="s">
        <v>179</v>
      </c>
      <c r="T114" s="3109" t="s">
        <v>162</v>
      </c>
      <c r="U114" s="3077">
        <v>46388</v>
      </c>
      <c r="V114" s="3109" t="s">
        <v>162</v>
      </c>
      <c r="W114" s="3077">
        <v>46752</v>
      </c>
      <c r="X114" s="3204">
        <v>0</v>
      </c>
      <c r="Y114" s="4720" t="s">
        <v>179</v>
      </c>
      <c r="Z114" s="3109" t="s">
        <v>162</v>
      </c>
      <c r="AA114" s="3077">
        <v>46753</v>
      </c>
      <c r="AB114" s="3109" t="s">
        <v>162</v>
      </c>
      <c r="AC114" s="3077">
        <v>47118</v>
      </c>
      <c r="AD114" s="3204">
        <v>0</v>
      </c>
      <c r="AE114" s="4720" t="s">
        <v>179</v>
      </c>
      <c r="AF114" s="3109" t="s">
        <v>162</v>
      </c>
      <c r="AG114" s="3077">
        <v>47119</v>
      </c>
      <c r="AH114" s="3109" t="s">
        <v>162</v>
      </c>
      <c r="AI114" s="3077">
        <v>47483</v>
      </c>
      <c r="AJ114" s="3204">
        <v>0</v>
      </c>
      <c r="AK114" s="4720" t="s">
        <v>179</v>
      </c>
      <c r="AL114" s="1744"/>
      <c r="AM114" s="734" t="s">
        <v>164</v>
      </c>
      <c r="AN114" s="717"/>
      <c r="AO114" s="1215"/>
    </row>
    <row customHeight="1" ht="42.75">
      <c r="A115" s="809" t="str">
        <f>A114</f>
        <v>7.1</v>
      </c>
      <c r="B115" s="813"/>
      <c r="C115" s="807"/>
      <c r="D115" s="814" t="str">
        <f>A115&amp;"."&amp;B114&amp;".2"</f>
        <v>7.1.2.2</v>
      </c>
      <c r="E115" s="815" t="s">
        <v>165</v>
      </c>
      <c r="F115" s="599" t="s">
        <v>166</v>
      </c>
      <c r="G115" s="939"/>
      <c r="H115" s="941"/>
      <c r="I115" s="943"/>
      <c r="J115" s="886"/>
      <c r="K115" s="943"/>
      <c r="L115" s="952"/>
      <c r="M115" s="955"/>
      <c r="N115" s="3112"/>
      <c r="O115" s="3111"/>
      <c r="P115" s="3112"/>
      <c r="Q115" s="3111"/>
      <c r="R115" s="3205"/>
      <c r="S115" s="3166"/>
      <c r="T115" s="3112"/>
      <c r="U115" s="3111"/>
      <c r="V115" s="3112"/>
      <c r="W115" s="3111"/>
      <c r="X115" s="3205"/>
      <c r="Y115" s="3166"/>
      <c r="Z115" s="3112"/>
      <c r="AA115" s="3111"/>
      <c r="AB115" s="3112"/>
      <c r="AC115" s="3111"/>
      <c r="AD115" s="3205"/>
      <c r="AE115" s="3166"/>
      <c r="AF115" s="3112"/>
      <c r="AG115" s="3111"/>
      <c r="AH115" s="3112"/>
      <c r="AI115" s="3111"/>
      <c r="AJ115" s="3205"/>
      <c r="AK115" s="3166"/>
      <c r="AL115" s="1744"/>
      <c r="AM115" s="734" t="s">
        <v>167</v>
      </c>
      <c r="AN115" s="717"/>
      <c r="AO115" s="1215"/>
    </row>
    <row customHeight="1" ht="42.75">
      <c r="A116" s="809" t="str">
        <f>A115</f>
        <v>7.1</v>
      </c>
      <c r="B116" s="813"/>
      <c r="C116" s="807"/>
      <c r="D116" s="814" t="str">
        <f>A116&amp;"."&amp;B114&amp;".3"</f>
        <v>7.1.2.3</v>
      </c>
      <c r="E116" s="815" t="s">
        <v>168</v>
      </c>
      <c r="F116" s="599" t="s">
        <v>166</v>
      </c>
      <c r="G116" s="939"/>
      <c r="H116" s="941"/>
      <c r="I116" s="943"/>
      <c r="J116" s="886"/>
      <c r="K116" s="943"/>
      <c r="L116" s="952"/>
      <c r="M116" s="955"/>
      <c r="N116" s="3112"/>
      <c r="O116" s="3111"/>
      <c r="P116" s="3112"/>
      <c r="Q116" s="3111"/>
      <c r="R116" s="3205"/>
      <c r="S116" s="3166"/>
      <c r="T116" s="3112"/>
      <c r="U116" s="3111"/>
      <c r="V116" s="3112"/>
      <c r="W116" s="3111"/>
      <c r="X116" s="3205"/>
      <c r="Y116" s="3166"/>
      <c r="Z116" s="3112"/>
      <c r="AA116" s="3111"/>
      <c r="AB116" s="3112"/>
      <c r="AC116" s="3111"/>
      <c r="AD116" s="3205"/>
      <c r="AE116" s="3166"/>
      <c r="AF116" s="3112"/>
      <c r="AG116" s="3111"/>
      <c r="AH116" s="3112"/>
      <c r="AI116" s="3111"/>
      <c r="AJ116" s="3205"/>
      <c r="AK116" s="3166"/>
      <c r="AL116" s="1744"/>
      <c r="AM116" s="734" t="s">
        <v>169</v>
      </c>
      <c r="AN116" s="717"/>
      <c r="AO116" s="1215"/>
    </row>
    <row customHeight="1" ht="42.75">
      <c r="A117" s="809" t="str">
        <f>A116</f>
        <v>7.1</v>
      </c>
      <c r="B117" s="813"/>
      <c r="C117" s="807"/>
      <c r="D117" s="814" t="str">
        <f>A117&amp;"."&amp;B114&amp;".4"</f>
        <v>7.1.2.4</v>
      </c>
      <c r="E117" s="815" t="s">
        <v>170</v>
      </c>
      <c r="F117" s="599" t="s">
        <v>166</v>
      </c>
      <c r="G117" s="939"/>
      <c r="H117" s="941"/>
      <c r="I117" s="943"/>
      <c r="J117" s="886"/>
      <c r="K117" s="943"/>
      <c r="L117" s="952"/>
      <c r="M117" s="955"/>
      <c r="N117" s="3112"/>
      <c r="O117" s="3111"/>
      <c r="P117" s="3112"/>
      <c r="Q117" s="3111"/>
      <c r="R117" s="3205"/>
      <c r="S117" s="3166"/>
      <c r="T117" s="3112"/>
      <c r="U117" s="3111"/>
      <c r="V117" s="3112"/>
      <c r="W117" s="3111"/>
      <c r="X117" s="3205"/>
      <c r="Y117" s="3166"/>
      <c r="Z117" s="3112"/>
      <c r="AA117" s="3111"/>
      <c r="AB117" s="3112"/>
      <c r="AC117" s="3111"/>
      <c r="AD117" s="3205"/>
      <c r="AE117" s="3166"/>
      <c r="AF117" s="3112"/>
      <c r="AG117" s="3111"/>
      <c r="AH117" s="3112"/>
      <c r="AI117" s="3111"/>
      <c r="AJ117" s="3205"/>
      <c r="AK117" s="3166"/>
      <c r="AL117" s="1744"/>
      <c r="AM117" s="735" t="s">
        <v>171</v>
      </c>
      <c r="AN117" s="717"/>
      <c r="AO117" s="1215"/>
    </row>
    <row customHeight="1" ht="42.75">
      <c r="A118" s="809" t="str">
        <f>A117</f>
        <v>7.1</v>
      </c>
      <c r="B118" s="808">
        <f>B114</f>
        <v>2</v>
      </c>
      <c r="C118" s="807"/>
      <c r="D118" s="814" t="str">
        <f>A118&amp;"."&amp;B114&amp;".5"</f>
        <v>7.1.2.5</v>
      </c>
      <c r="E118" s="815" t="s">
        <v>172</v>
      </c>
      <c r="F118" s="599" t="s">
        <v>166</v>
      </c>
      <c r="G118" s="940"/>
      <c r="H118" s="941"/>
      <c r="I118" s="944"/>
      <c r="J118" s="890"/>
      <c r="K118" s="944"/>
      <c r="L118" s="953"/>
      <c r="M118" s="956"/>
      <c r="N118" s="3115"/>
      <c r="O118" s="3114"/>
      <c r="P118" s="3115"/>
      <c r="Q118" s="3114"/>
      <c r="R118" s="3206"/>
      <c r="S118" s="3168"/>
      <c r="T118" s="3115"/>
      <c r="U118" s="3114"/>
      <c r="V118" s="3115"/>
      <c r="W118" s="3114"/>
      <c r="X118" s="3206"/>
      <c r="Y118" s="3168"/>
      <c r="Z118" s="3115"/>
      <c r="AA118" s="3114"/>
      <c r="AB118" s="3115"/>
      <c r="AC118" s="3114"/>
      <c r="AD118" s="3206"/>
      <c r="AE118" s="3168"/>
      <c r="AF118" s="3115"/>
      <c r="AG118" s="3114"/>
      <c r="AH118" s="3115"/>
      <c r="AI118" s="3114"/>
      <c r="AJ118" s="3206"/>
      <c r="AK118" s="3168"/>
      <c r="AL118" s="1810"/>
      <c r="AM118" s="734" t="s">
        <v>173</v>
      </c>
      <c r="AN118" s="717"/>
      <c r="AO118" s="1215"/>
    </row>
    <row customHeight="1" ht="42.75">
      <c r="A119" s="809" t="str">
        <f>A118</f>
        <v>7.1</v>
      </c>
      <c r="B119" s="813">
        <v>3</v>
      </c>
      <c r="C119" s="807"/>
      <c r="D119" s="814" t="str">
        <f>A119&amp;"."&amp;B119&amp;".1"</f>
        <v>7.1.3.1</v>
      </c>
      <c r="E119" s="815" t="s">
        <v>161</v>
      </c>
      <c r="F119" s="599" t="s">
        <v>73</v>
      </c>
      <c r="G119" s="938" t="s">
        <v>184</v>
      </c>
      <c r="H119" s="941" t="s">
        <v>162</v>
      </c>
      <c r="I119" s="3077">
        <v>45658</v>
      </c>
      <c r="J119" s="885" t="s">
        <v>162</v>
      </c>
      <c r="K119" s="3077">
        <v>46022</v>
      </c>
      <c r="L119" s="951">
        <v>0</v>
      </c>
      <c r="M119" s="4709" t="s">
        <v>180</v>
      </c>
      <c r="N119" s="3109" t="s">
        <v>162</v>
      </c>
      <c r="O119" s="3077">
        <v>46023</v>
      </c>
      <c r="P119" s="3109" t="s">
        <v>162</v>
      </c>
      <c r="Q119" s="3077">
        <v>46387</v>
      </c>
      <c r="R119" s="3204">
        <v>0</v>
      </c>
      <c r="S119" s="4720" t="s">
        <v>180</v>
      </c>
      <c r="T119" s="3109" t="s">
        <v>162</v>
      </c>
      <c r="U119" s="3077">
        <v>46388</v>
      </c>
      <c r="V119" s="3109" t="s">
        <v>162</v>
      </c>
      <c r="W119" s="3077">
        <v>46752</v>
      </c>
      <c r="X119" s="3204">
        <v>0</v>
      </c>
      <c r="Y119" s="4720" t="s">
        <v>180</v>
      </c>
      <c r="Z119" s="3109" t="s">
        <v>162</v>
      </c>
      <c r="AA119" s="3077">
        <v>46753</v>
      </c>
      <c r="AB119" s="3109" t="s">
        <v>162</v>
      </c>
      <c r="AC119" s="3077">
        <v>47118</v>
      </c>
      <c r="AD119" s="3204">
        <v>0</v>
      </c>
      <c r="AE119" s="4720" t="s">
        <v>180</v>
      </c>
      <c r="AF119" s="3109" t="s">
        <v>162</v>
      </c>
      <c r="AG119" s="3077">
        <v>47119</v>
      </c>
      <c r="AH119" s="3109" t="s">
        <v>162</v>
      </c>
      <c r="AI119" s="3077">
        <v>47483</v>
      </c>
      <c r="AJ119" s="3204">
        <v>0</v>
      </c>
      <c r="AK119" s="4720" t="s">
        <v>180</v>
      </c>
      <c r="AL119" s="1744"/>
      <c r="AM119" s="734" t="s">
        <v>164</v>
      </c>
      <c r="AN119" s="717"/>
      <c r="AO119" s="1215"/>
    </row>
    <row customHeight="1" ht="42.75">
      <c r="A120" s="809" t="str">
        <f>A119</f>
        <v>7.1</v>
      </c>
      <c r="B120" s="813"/>
      <c r="C120" s="807"/>
      <c r="D120" s="814" t="str">
        <f>A120&amp;"."&amp;B119&amp;".2"</f>
        <v>7.1.3.2</v>
      </c>
      <c r="E120" s="815" t="s">
        <v>165</v>
      </c>
      <c r="F120" s="599" t="s">
        <v>166</v>
      </c>
      <c r="G120" s="939"/>
      <c r="H120" s="941"/>
      <c r="I120" s="943"/>
      <c r="J120" s="886"/>
      <c r="K120" s="943"/>
      <c r="L120" s="952"/>
      <c r="M120" s="955"/>
      <c r="N120" s="3112"/>
      <c r="O120" s="3111"/>
      <c r="P120" s="3112"/>
      <c r="Q120" s="3111"/>
      <c r="R120" s="3205"/>
      <c r="S120" s="3166"/>
      <c r="T120" s="3112"/>
      <c r="U120" s="3111"/>
      <c r="V120" s="3112"/>
      <c r="W120" s="3111"/>
      <c r="X120" s="3205"/>
      <c r="Y120" s="3166"/>
      <c r="Z120" s="3112"/>
      <c r="AA120" s="3111"/>
      <c r="AB120" s="3112"/>
      <c r="AC120" s="3111"/>
      <c r="AD120" s="3205"/>
      <c r="AE120" s="3166"/>
      <c r="AF120" s="3112"/>
      <c r="AG120" s="3111"/>
      <c r="AH120" s="3112"/>
      <c r="AI120" s="3111"/>
      <c r="AJ120" s="3205"/>
      <c r="AK120" s="3166"/>
      <c r="AL120" s="1744"/>
      <c r="AM120" s="734" t="s">
        <v>167</v>
      </c>
      <c r="AN120" s="717"/>
      <c r="AO120" s="1215"/>
    </row>
    <row customHeight="1" ht="42.75">
      <c r="A121" s="809" t="str">
        <f>A120</f>
        <v>7.1</v>
      </c>
      <c r="B121" s="813"/>
      <c r="C121" s="807"/>
      <c r="D121" s="814" t="str">
        <f>A121&amp;"."&amp;B119&amp;".3"</f>
        <v>7.1.3.3</v>
      </c>
      <c r="E121" s="815" t="s">
        <v>168</v>
      </c>
      <c r="F121" s="599" t="s">
        <v>166</v>
      </c>
      <c r="G121" s="939"/>
      <c r="H121" s="941"/>
      <c r="I121" s="943"/>
      <c r="J121" s="886"/>
      <c r="K121" s="943"/>
      <c r="L121" s="952"/>
      <c r="M121" s="955"/>
      <c r="N121" s="3112"/>
      <c r="O121" s="3111"/>
      <c r="P121" s="3112"/>
      <c r="Q121" s="3111"/>
      <c r="R121" s="3205"/>
      <c r="S121" s="3166"/>
      <c r="T121" s="3112"/>
      <c r="U121" s="3111"/>
      <c r="V121" s="3112"/>
      <c r="W121" s="3111"/>
      <c r="X121" s="3205"/>
      <c r="Y121" s="3166"/>
      <c r="Z121" s="3112"/>
      <c r="AA121" s="3111"/>
      <c r="AB121" s="3112"/>
      <c r="AC121" s="3111"/>
      <c r="AD121" s="3205"/>
      <c r="AE121" s="3166"/>
      <c r="AF121" s="3112"/>
      <c r="AG121" s="3111"/>
      <c r="AH121" s="3112"/>
      <c r="AI121" s="3111"/>
      <c r="AJ121" s="3205"/>
      <c r="AK121" s="3166"/>
      <c r="AL121" s="1744"/>
      <c r="AM121" s="734" t="s">
        <v>169</v>
      </c>
      <c r="AN121" s="717"/>
      <c r="AO121" s="1215"/>
    </row>
    <row customHeight="1" ht="42.75">
      <c r="A122" s="809" t="str">
        <f>A121</f>
        <v>7.1</v>
      </c>
      <c r="B122" s="813"/>
      <c r="C122" s="807"/>
      <c r="D122" s="814" t="str">
        <f>A122&amp;"."&amp;B119&amp;".4"</f>
        <v>7.1.3.4</v>
      </c>
      <c r="E122" s="815" t="s">
        <v>170</v>
      </c>
      <c r="F122" s="599" t="s">
        <v>166</v>
      </c>
      <c r="G122" s="939"/>
      <c r="H122" s="941"/>
      <c r="I122" s="943"/>
      <c r="J122" s="886"/>
      <c r="K122" s="943"/>
      <c r="L122" s="952"/>
      <c r="M122" s="955"/>
      <c r="N122" s="3112"/>
      <c r="O122" s="3111"/>
      <c r="P122" s="3112"/>
      <c r="Q122" s="3111"/>
      <c r="R122" s="3205"/>
      <c r="S122" s="3166"/>
      <c r="T122" s="3112"/>
      <c r="U122" s="3111"/>
      <c r="V122" s="3112"/>
      <c r="W122" s="3111"/>
      <c r="X122" s="3205"/>
      <c r="Y122" s="3166"/>
      <c r="Z122" s="3112"/>
      <c r="AA122" s="3111"/>
      <c r="AB122" s="3112"/>
      <c r="AC122" s="3111"/>
      <c r="AD122" s="3205"/>
      <c r="AE122" s="3166"/>
      <c r="AF122" s="3112"/>
      <c r="AG122" s="3111"/>
      <c r="AH122" s="3112"/>
      <c r="AI122" s="3111"/>
      <c r="AJ122" s="3205"/>
      <c r="AK122" s="3166"/>
      <c r="AL122" s="1744"/>
      <c r="AM122" s="735" t="s">
        <v>171</v>
      </c>
      <c r="AN122" s="717"/>
      <c r="AO122" s="1215"/>
    </row>
    <row customHeight="1" ht="42.75">
      <c r="A123" s="809" t="str">
        <f>A122</f>
        <v>7.1</v>
      </c>
      <c r="B123" s="808">
        <f>B119</f>
        <v>3</v>
      </c>
      <c r="C123" s="807"/>
      <c r="D123" s="814" t="str">
        <f>A123&amp;"."&amp;B119&amp;".5"</f>
        <v>7.1.3.5</v>
      </c>
      <c r="E123" s="815" t="s">
        <v>172</v>
      </c>
      <c r="F123" s="599" t="s">
        <v>166</v>
      </c>
      <c r="G123" s="940"/>
      <c r="H123" s="941"/>
      <c r="I123" s="944"/>
      <c r="J123" s="890"/>
      <c r="K123" s="944"/>
      <c r="L123" s="953"/>
      <c r="M123" s="956"/>
      <c r="N123" s="3115"/>
      <c r="O123" s="3114"/>
      <c r="P123" s="3115"/>
      <c r="Q123" s="3114"/>
      <c r="R123" s="3206"/>
      <c r="S123" s="3168"/>
      <c r="T123" s="3115"/>
      <c r="U123" s="3114"/>
      <c r="V123" s="3115"/>
      <c r="W123" s="3114"/>
      <c r="X123" s="3206"/>
      <c r="Y123" s="3168"/>
      <c r="Z123" s="3115"/>
      <c r="AA123" s="3114"/>
      <c r="AB123" s="3115"/>
      <c r="AC123" s="3114"/>
      <c r="AD123" s="3206"/>
      <c r="AE123" s="3168"/>
      <c r="AF123" s="3115"/>
      <c r="AG123" s="3114"/>
      <c r="AH123" s="3115"/>
      <c r="AI123" s="3114"/>
      <c r="AJ123" s="3206"/>
      <c r="AK123" s="3168"/>
      <c r="AL123" s="1810"/>
      <c r="AM123" s="734" t="s">
        <v>173</v>
      </c>
      <c r="AN123" s="717"/>
      <c r="AO123" s="1215"/>
    </row>
    <row s="4115" customFormat="1" customHeight="1" ht="5.25" hidden="1">
      <c r="D124" s="444"/>
      <c r="E124" s="483"/>
      <c r="F124" s="730"/>
      <c r="G124" s="449"/>
      <c r="H124" s="449"/>
      <c r="I124" s="449"/>
      <c r="J124" s="449"/>
      <c r="K124" s="449"/>
      <c r="L124" s="449"/>
      <c r="M124" s="449"/>
      <c r="N124" s="3313"/>
      <c r="O124" s="3314"/>
      <c r="P124" s="3315"/>
      <c r="Q124" s="3316"/>
      <c r="R124" s="3317"/>
      <c r="S124" s="3318"/>
      <c r="T124" s="3319"/>
      <c r="U124" s="3320"/>
      <c r="V124" s="3321"/>
      <c r="W124" s="3322"/>
      <c r="X124" s="3323"/>
      <c r="Y124" s="3324"/>
      <c r="Z124" s="3325"/>
      <c r="AA124" s="3326"/>
      <c r="AB124" s="3327"/>
      <c r="AC124" s="3328"/>
      <c r="AD124" s="3329"/>
      <c r="AE124" s="3330"/>
      <c r="AF124" s="3331"/>
      <c r="AG124" s="3332"/>
      <c r="AH124" s="3333"/>
      <c r="AI124" s="3334"/>
      <c r="AJ124" s="3335"/>
      <c r="AK124" s="3336"/>
      <c r="AL124" s="493"/>
      <c r="AM124" s="493"/>
      <c r="AN124" s="492"/>
    </row>
    <row s="4893" customFormat="1" customHeight="1" ht="6">
      <c r="N125" s="3338"/>
      <c r="O125" s="3338"/>
      <c r="P125" s="3338"/>
      <c r="Q125" s="3338"/>
      <c r="R125" s="3338"/>
      <c r="S125" s="3338"/>
      <c r="T125" s="3338"/>
      <c r="U125" s="3338"/>
      <c r="V125" s="3338"/>
      <c r="W125" s="3338"/>
      <c r="X125" s="3338"/>
      <c r="Y125" s="3338"/>
      <c r="Z125" s="3338"/>
      <c r="AA125" s="3338"/>
      <c r="AB125" s="3338"/>
      <c r="AC125" s="3338"/>
      <c r="AD125" s="3338"/>
      <c r="AE125" s="3338"/>
      <c r="AF125" s="3338"/>
      <c r="AG125" s="3338"/>
      <c r="AH125" s="3338"/>
      <c r="AI125" s="3338"/>
      <c r="AJ125" s="3338"/>
      <c r="AK125" s="3338"/>
      <c r="AN125" s="582"/>
    </row>
    <row customHeight="1" ht="11.25">
      <c r="N126" s="3340"/>
      <c r="O126" s="3340"/>
      <c r="P126" s="3340"/>
      <c r="Q126" s="3340"/>
      <c r="R126" s="3340"/>
      <c r="S126" s="3340"/>
      <c r="T126" s="3340"/>
      <c r="U126" s="3340"/>
      <c r="V126" s="3340"/>
      <c r="W126" s="3340"/>
      <c r="X126" s="3340"/>
      <c r="Y126" s="3340"/>
      <c r="Z126" s="3340"/>
      <c r="AA126" s="3340"/>
      <c r="AB126" s="3340"/>
      <c r="AC126" s="3340"/>
      <c r="AD126" s="3340"/>
      <c r="AE126" s="3340"/>
      <c r="AF126" s="3340"/>
      <c r="AG126" s="3340"/>
      <c r="AH126" s="3340"/>
      <c r="AI126" s="3340"/>
      <c r="AJ126" s="3340"/>
      <c r="AK126" s="3340"/>
    </row>
    <row customHeight="1" ht="11.25">
      <c r="N127" s="3340"/>
      <c r="O127" s="3340"/>
      <c r="P127" s="3340"/>
      <c r="Q127" s="3340"/>
      <c r="R127" s="3340"/>
      <c r="S127" s="3340"/>
      <c r="T127" s="3340"/>
      <c r="U127" s="3340"/>
      <c r="V127" s="3340"/>
      <c r="W127" s="3340"/>
      <c r="X127" s="3340"/>
      <c r="Y127" s="3340"/>
      <c r="Z127" s="3340"/>
      <c r="AA127" s="3340"/>
      <c r="AB127" s="3340"/>
      <c r="AC127" s="3340"/>
      <c r="AD127" s="3340"/>
      <c r="AE127" s="3340"/>
      <c r="AF127" s="3340"/>
      <c r="AG127" s="3340"/>
      <c r="AH127" s="3340"/>
      <c r="AI127" s="3340"/>
      <c r="AJ127" s="3340"/>
      <c r="AK127" s="3340"/>
    </row>
    <row customHeight="1" ht="11.25">
      <c r="N128" s="3340"/>
      <c r="O128" s="3340"/>
      <c r="P128" s="3340"/>
      <c r="Q128" s="3340"/>
      <c r="R128" s="3340"/>
      <c r="S128" s="3340"/>
      <c r="T128" s="3340"/>
      <c r="U128" s="3340"/>
      <c r="V128" s="3340"/>
      <c r="W128" s="3340"/>
      <c r="X128" s="3340"/>
      <c r="Y128" s="3340"/>
      <c r="Z128" s="3340"/>
      <c r="AA128" s="3340"/>
      <c r="AB128" s="3340"/>
      <c r="AC128" s="3340"/>
      <c r="AD128" s="3340"/>
      <c r="AE128" s="3340"/>
      <c r="AF128" s="3340"/>
      <c r="AG128" s="3340"/>
      <c r="AH128" s="3340"/>
      <c r="AI128" s="3340"/>
      <c r="AJ128" s="3340"/>
      <c r="AK128" s="3340"/>
    </row>
    <row customHeight="1" ht="11.25">
      <c r="N129" s="3340"/>
      <c r="O129" s="3340"/>
      <c r="P129" s="3340"/>
      <c r="Q129" s="3340"/>
      <c r="R129" s="3340"/>
      <c r="S129" s="3340"/>
      <c r="T129" s="3340"/>
      <c r="U129" s="3340"/>
      <c r="V129" s="3340"/>
      <c r="W129" s="3340"/>
      <c r="X129" s="3340"/>
      <c r="Y129" s="3340"/>
      <c r="Z129" s="3340"/>
      <c r="AA129" s="3340"/>
      <c r="AB129" s="3340"/>
      <c r="AC129" s="3340"/>
      <c r="AD129" s="3340"/>
      <c r="AE129" s="3340"/>
      <c r="AF129" s="3340"/>
      <c r="AG129" s="3340"/>
      <c r="AH129" s="3340"/>
      <c r="AI129" s="3340"/>
      <c r="AJ129" s="3340"/>
      <c r="AK129" s="3340"/>
    </row>
    <row customHeight="1" ht="11.25">
      <c r="N130" s="3340"/>
      <c r="O130" s="3340"/>
      <c r="P130" s="3340"/>
      <c r="Q130" s="3340"/>
      <c r="R130" s="3340"/>
      <c r="S130" s="3340"/>
      <c r="T130" s="3340"/>
      <c r="U130" s="3340"/>
      <c r="V130" s="3340"/>
      <c r="W130" s="3340"/>
      <c r="X130" s="3340"/>
      <c r="Y130" s="3340"/>
      <c r="Z130" s="3340"/>
      <c r="AA130" s="3340"/>
      <c r="AB130" s="3340"/>
      <c r="AC130" s="3340"/>
      <c r="AD130" s="3340"/>
      <c r="AE130" s="3340"/>
      <c r="AF130" s="3340"/>
      <c r="AG130" s="3340"/>
      <c r="AH130" s="3340"/>
      <c r="AI130" s="3340"/>
      <c r="AJ130" s="3340"/>
      <c r="AK130" s="3340"/>
    </row>
    <row customHeight="1" ht="11.25">
      <c r="N131" s="3340"/>
      <c r="O131" s="3340"/>
      <c r="P131" s="3340"/>
      <c r="Q131" s="3340"/>
      <c r="R131" s="3340"/>
      <c r="S131" s="3340"/>
      <c r="T131" s="3340"/>
      <c r="U131" s="3340"/>
      <c r="V131" s="3340"/>
      <c r="W131" s="3340"/>
      <c r="X131" s="3340"/>
      <c r="Y131" s="3340"/>
      <c r="Z131" s="3340"/>
      <c r="AA131" s="3340"/>
      <c r="AB131" s="3340"/>
      <c r="AC131" s="3340"/>
      <c r="AD131" s="3340"/>
      <c r="AE131" s="3340"/>
      <c r="AF131" s="3340"/>
      <c r="AG131" s="3340"/>
      <c r="AH131" s="3340"/>
      <c r="AI131" s="3340"/>
      <c r="AJ131" s="3340"/>
      <c r="AK131" s="3340"/>
    </row>
    <row customHeight="1" ht="11.25">
      <c r="N132" s="3340"/>
      <c r="O132" s="3340"/>
      <c r="P132" s="3340"/>
      <c r="Q132" s="3340"/>
      <c r="R132" s="3340"/>
      <c r="S132" s="3340"/>
      <c r="T132" s="3340"/>
      <c r="U132" s="3340"/>
      <c r="V132" s="3340"/>
      <c r="W132" s="3340"/>
      <c r="X132" s="3340"/>
      <c r="Y132" s="3340"/>
      <c r="Z132" s="3340"/>
      <c r="AA132" s="3340"/>
      <c r="AB132" s="3340"/>
      <c r="AC132" s="3340"/>
      <c r="AD132" s="3340"/>
      <c r="AE132" s="3340"/>
      <c r="AF132" s="3340"/>
      <c r="AG132" s="3340"/>
      <c r="AH132" s="3340"/>
      <c r="AI132" s="3340"/>
      <c r="AJ132" s="3340"/>
      <c r="AK132" s="3340"/>
    </row>
    <row customHeight="1" ht="11.25">
      <c r="N133" s="3340"/>
      <c r="O133" s="3340"/>
      <c r="P133" s="3340"/>
      <c r="Q133" s="3340"/>
      <c r="R133" s="3340"/>
      <c r="S133" s="3340"/>
      <c r="T133" s="3340"/>
      <c r="U133" s="3340"/>
      <c r="V133" s="3340"/>
      <c r="W133" s="3340"/>
      <c r="X133" s="3340"/>
      <c r="Y133" s="3340"/>
      <c r="Z133" s="3340"/>
      <c r="AA133" s="3340"/>
      <c r="AB133" s="3340"/>
      <c r="AC133" s="3340"/>
      <c r="AD133" s="3340"/>
      <c r="AE133" s="3340"/>
      <c r="AF133" s="3340"/>
      <c r="AG133" s="3340"/>
      <c r="AH133" s="3340"/>
      <c r="AI133" s="3340"/>
      <c r="AJ133" s="3340"/>
      <c r="AK133" s="3340"/>
    </row>
    <row customHeight="1" ht="11.25">
      <c r="N134" s="3340"/>
      <c r="O134" s="3340"/>
      <c r="P134" s="3340"/>
      <c r="Q134" s="3340"/>
      <c r="R134" s="3340"/>
      <c r="S134" s="3340"/>
      <c r="T134" s="3340"/>
      <c r="U134" s="3340"/>
      <c r="V134" s="3340"/>
      <c r="W134" s="3340"/>
      <c r="X134" s="3340"/>
      <c r="Y134" s="3340"/>
      <c r="Z134" s="3340"/>
      <c r="AA134" s="3340"/>
      <c r="AB134" s="3340"/>
      <c r="AC134" s="3340"/>
      <c r="AD134" s="3340"/>
      <c r="AE134" s="3340"/>
      <c r="AF134" s="3340"/>
      <c r="AG134" s="3340"/>
      <c r="AH134" s="3340"/>
      <c r="AI134" s="3340"/>
      <c r="AJ134" s="3340"/>
      <c r="AK134" s="3340"/>
    </row>
    <row customHeight="1" ht="11.25">
      <c r="N135" s="3340"/>
      <c r="O135" s="3340"/>
      <c r="P135" s="3340"/>
      <c r="Q135" s="3340"/>
      <c r="R135" s="3340"/>
      <c r="S135" s="3340"/>
      <c r="T135" s="3340"/>
      <c r="U135" s="3340"/>
      <c r="V135" s="3340"/>
      <c r="W135" s="3340"/>
      <c r="X135" s="3340"/>
      <c r="Y135" s="3340"/>
      <c r="Z135" s="3340"/>
      <c r="AA135" s="3340"/>
      <c r="AB135" s="3340"/>
      <c r="AC135" s="3340"/>
      <c r="AD135" s="3340"/>
      <c r="AE135" s="3340"/>
      <c r="AF135" s="3340"/>
      <c r="AG135" s="3340"/>
      <c r="AH135" s="3340"/>
      <c r="AI135" s="3340"/>
      <c r="AJ135" s="3340"/>
      <c r="AK135" s="3340"/>
    </row>
    <row customHeight="1" ht="11.25">
      <c r="N136" s="3340"/>
      <c r="O136" s="3340"/>
      <c r="P136" s="3340"/>
      <c r="Q136" s="3340"/>
      <c r="R136" s="3340"/>
      <c r="S136" s="3340"/>
      <c r="T136" s="3340"/>
      <c r="U136" s="3340"/>
      <c r="V136" s="3340"/>
      <c r="W136" s="3340"/>
      <c r="X136" s="3340"/>
      <c r="Y136" s="3340"/>
      <c r="Z136" s="3340"/>
      <c r="AA136" s="3340"/>
      <c r="AB136" s="3340"/>
      <c r="AC136" s="3340"/>
      <c r="AD136" s="3340"/>
      <c r="AE136" s="3340"/>
      <c r="AF136" s="3340"/>
      <c r="AG136" s="3340"/>
      <c r="AH136" s="3340"/>
      <c r="AI136" s="3340"/>
      <c r="AJ136" s="3340"/>
      <c r="AK136" s="3340"/>
    </row>
    <row customHeight="1" ht="11.25">
      <c r="N137" s="3340"/>
      <c r="O137" s="3340"/>
      <c r="P137" s="3340"/>
      <c r="Q137" s="3340"/>
      <c r="R137" s="3340"/>
      <c r="S137" s="3340"/>
      <c r="T137" s="3340"/>
      <c r="U137" s="3340"/>
      <c r="V137" s="3340"/>
      <c r="W137" s="3340"/>
      <c r="X137" s="3340"/>
      <c r="Y137" s="3340"/>
      <c r="Z137" s="3340"/>
      <c r="AA137" s="3340"/>
      <c r="AB137" s="3340"/>
      <c r="AC137" s="3340"/>
      <c r="AD137" s="3340"/>
      <c r="AE137" s="3340"/>
      <c r="AF137" s="3340"/>
      <c r="AG137" s="3340"/>
      <c r="AH137" s="3340"/>
      <c r="AI137" s="3340"/>
      <c r="AJ137" s="3340"/>
      <c r="AK137" s="3340"/>
    </row>
    <row customHeight="1" ht="11.25">
      <c r="N138" s="3340"/>
      <c r="O138" s="3340"/>
      <c r="P138" s="3340"/>
      <c r="Q138" s="3340"/>
      <c r="R138" s="3340"/>
      <c r="S138" s="3340"/>
      <c r="T138" s="3340"/>
      <c r="U138" s="3340"/>
      <c r="V138" s="3340"/>
      <c r="W138" s="3340"/>
      <c r="X138" s="3340"/>
      <c r="Y138" s="3340"/>
      <c r="Z138" s="3340"/>
      <c r="AA138" s="3340"/>
      <c r="AB138" s="3340"/>
      <c r="AC138" s="3340"/>
      <c r="AD138" s="3340"/>
      <c r="AE138" s="3340"/>
      <c r="AF138" s="3340"/>
      <c r="AG138" s="3340"/>
      <c r="AH138" s="3340"/>
      <c r="AI138" s="3340"/>
      <c r="AJ138" s="3340"/>
      <c r="AK138" s="3340"/>
    </row>
    <row customHeight="1" ht="11.25">
      <c r="N139" s="3340"/>
      <c r="O139" s="3340"/>
      <c r="P139" s="3340"/>
      <c r="Q139" s="3340"/>
      <c r="R139" s="3340"/>
      <c r="S139" s="3340"/>
      <c r="T139" s="3340"/>
      <c r="U139" s="3340"/>
      <c r="V139" s="3340"/>
      <c r="W139" s="3340"/>
      <c r="X139" s="3340"/>
      <c r="Y139" s="3340"/>
      <c r="Z139" s="3340"/>
      <c r="AA139" s="3340"/>
      <c r="AB139" s="3340"/>
      <c r="AC139" s="3340"/>
      <c r="AD139" s="3340"/>
      <c r="AE139" s="3340"/>
      <c r="AF139" s="3340"/>
      <c r="AG139" s="3340"/>
      <c r="AH139" s="3340"/>
      <c r="AI139" s="3340"/>
      <c r="AJ139" s="3340"/>
      <c r="AK139" s="3340"/>
    </row>
    <row customHeight="1" ht="11.25">
      <c r="N140" s="3340"/>
      <c r="O140" s="3340"/>
      <c r="P140" s="3340"/>
      <c r="Q140" s="3340"/>
      <c r="R140" s="3340"/>
      <c r="S140" s="3340"/>
      <c r="T140" s="3340"/>
      <c r="U140" s="3340"/>
      <c r="V140" s="3340"/>
      <c r="W140" s="3340"/>
      <c r="X140" s="3340"/>
      <c r="Y140" s="3340"/>
      <c r="Z140" s="3340"/>
      <c r="AA140" s="3340"/>
      <c r="AB140" s="3340"/>
      <c r="AC140" s="3340"/>
      <c r="AD140" s="3340"/>
      <c r="AE140" s="3340"/>
      <c r="AF140" s="3340"/>
      <c r="AG140" s="3340"/>
      <c r="AH140" s="3340"/>
      <c r="AI140" s="3340"/>
      <c r="AJ140" s="3340"/>
      <c r="AK140" s="3340"/>
    </row>
    <row s="4108" customFormat="1" customHeight="1" ht="11.25">
      <c r="N141" s="3340"/>
      <c r="O141" s="3340"/>
      <c r="P141" s="3340"/>
      <c r="Q141" s="3340"/>
      <c r="R141" s="3340"/>
      <c r="S141" s="3340"/>
      <c r="T141" s="3340"/>
      <c r="U141" s="3340"/>
      <c r="V141" s="3340"/>
      <c r="W141" s="3340"/>
      <c r="X141" s="3340"/>
      <c r="Y141" s="3340"/>
      <c r="Z141" s="3340"/>
      <c r="AA141" s="3340"/>
      <c r="AB141" s="3340"/>
      <c r="AC141" s="3340"/>
      <c r="AD141" s="3340"/>
      <c r="AE141" s="3340"/>
      <c r="AF141" s="3340"/>
      <c r="AG141" s="3340"/>
      <c r="AH141" s="3340"/>
      <c r="AI141" s="3340"/>
      <c r="AJ141" s="3340"/>
      <c r="AK141" s="3340"/>
    </row>
    <row s="4108" customFormat="1" customHeight="1" ht="11.25">
      <c r="N142" s="3340"/>
      <c r="O142" s="3340"/>
      <c r="P142" s="3340"/>
      <c r="Q142" s="3340"/>
      <c r="R142" s="3340"/>
      <c r="S142" s="3340"/>
      <c r="T142" s="3340"/>
      <c r="U142" s="3340"/>
      <c r="V142" s="3340"/>
      <c r="W142" s="3340"/>
      <c r="X142" s="3340"/>
      <c r="Y142" s="3340"/>
      <c r="Z142" s="3340"/>
      <c r="AA142" s="3340"/>
      <c r="AB142" s="3340"/>
      <c r="AC142" s="3340"/>
      <c r="AD142" s="3340"/>
      <c r="AE142" s="3340"/>
      <c r="AF142" s="3340"/>
      <c r="AG142" s="3340"/>
      <c r="AH142" s="3340"/>
      <c r="AI142" s="3340"/>
      <c r="AJ142" s="3340"/>
      <c r="AK142" s="3340"/>
    </row>
    <row s="4108" customFormat="1" customHeight="1" ht="11.25">
      <c r="N143" s="3340"/>
      <c r="O143" s="3340"/>
      <c r="P143" s="3340"/>
      <c r="Q143" s="3340"/>
      <c r="R143" s="3340"/>
      <c r="S143" s="3340"/>
      <c r="T143" s="3340"/>
      <c r="U143" s="3340"/>
      <c r="V143" s="3340"/>
      <c r="W143" s="3340"/>
      <c r="X143" s="3340"/>
      <c r="Y143" s="3340"/>
      <c r="Z143" s="3340"/>
      <c r="AA143" s="3340"/>
      <c r="AB143" s="3340"/>
      <c r="AC143" s="3340"/>
      <c r="AD143" s="3340"/>
      <c r="AE143" s="3340"/>
      <c r="AF143" s="3340"/>
      <c r="AG143" s="3340"/>
      <c r="AH143" s="3340"/>
      <c r="AI143" s="3340"/>
      <c r="AJ143" s="3340"/>
      <c r="AK143" s="3340"/>
    </row>
    <row s="4108" customFormat="1" customHeight="1" ht="11.25">
      <c r="N144" s="3340"/>
      <c r="O144" s="3340"/>
      <c r="P144" s="3340"/>
      <c r="Q144" s="3340"/>
      <c r="R144" s="3340"/>
      <c r="S144" s="3340"/>
      <c r="T144" s="3340"/>
      <c r="U144" s="3340"/>
      <c r="V144" s="3340"/>
      <c r="W144" s="3340"/>
      <c r="X144" s="3340"/>
      <c r="Y144" s="3340"/>
      <c r="Z144" s="3340"/>
      <c r="AA144" s="3340"/>
      <c r="AB144" s="3340"/>
      <c r="AC144" s="3340"/>
      <c r="AD144" s="3340"/>
      <c r="AE144" s="3340"/>
      <c r="AF144" s="3340"/>
      <c r="AG144" s="3340"/>
      <c r="AH144" s="3340"/>
      <c r="AI144" s="3340"/>
      <c r="AJ144" s="3340"/>
      <c r="AK144" s="3340"/>
    </row>
    <row s="4108" customFormat="1" customHeight="1" ht="11.25">
      <c r="N145" s="3340"/>
      <c r="O145" s="3340"/>
      <c r="P145" s="3340"/>
      <c r="Q145" s="3340"/>
      <c r="R145" s="3340"/>
      <c r="S145" s="3340"/>
      <c r="T145" s="3340"/>
      <c r="U145" s="3340"/>
      <c r="V145" s="3340"/>
      <c r="W145" s="3340"/>
      <c r="X145" s="3340"/>
      <c r="Y145" s="3340"/>
      <c r="Z145" s="3340"/>
      <c r="AA145" s="3340"/>
      <c r="AB145" s="3340"/>
      <c r="AC145" s="3340"/>
      <c r="AD145" s="3340"/>
      <c r="AE145" s="3340"/>
      <c r="AF145" s="3340"/>
      <c r="AG145" s="3340"/>
      <c r="AH145" s="3340"/>
      <c r="AI145" s="3340"/>
      <c r="AJ145" s="3340"/>
      <c r="AK145" s="3340"/>
    </row>
    <row s="4108" customFormat="1" customHeight="1" ht="11.25">
      <c r="N146" s="3340"/>
      <c r="O146" s="3340"/>
      <c r="P146" s="3340"/>
      <c r="Q146" s="3340"/>
      <c r="R146" s="3340"/>
      <c r="S146" s="3340"/>
      <c r="T146" s="3340"/>
      <c r="U146" s="3340"/>
      <c r="V146" s="3340"/>
      <c r="W146" s="3340"/>
      <c r="X146" s="3340"/>
      <c r="Y146" s="3340"/>
      <c r="Z146" s="3340"/>
      <c r="AA146" s="3340"/>
      <c r="AB146" s="3340"/>
      <c r="AC146" s="3340"/>
      <c r="AD146" s="3340"/>
      <c r="AE146" s="3340"/>
      <c r="AF146" s="3340"/>
      <c r="AG146" s="3340"/>
      <c r="AH146" s="3340"/>
      <c r="AI146" s="3340"/>
      <c r="AJ146" s="3340"/>
      <c r="AK146" s="3340"/>
    </row>
    <row s="4108" customFormat="1" customHeight="1" ht="11.25">
      <c r="N147" s="3340"/>
      <c r="O147" s="3340"/>
      <c r="P147" s="3340"/>
      <c r="Q147" s="3340"/>
      <c r="R147" s="3340"/>
      <c r="S147" s="3340"/>
      <c r="T147" s="3340"/>
      <c r="U147" s="3340"/>
      <c r="V147" s="3340"/>
      <c r="W147" s="3340"/>
      <c r="X147" s="3340"/>
      <c r="Y147" s="3340"/>
      <c r="Z147" s="3340"/>
      <c r="AA147" s="3340"/>
      <c r="AB147" s="3340"/>
      <c r="AC147" s="3340"/>
      <c r="AD147" s="3340"/>
      <c r="AE147" s="3340"/>
      <c r="AF147" s="3340"/>
      <c r="AG147" s="3340"/>
      <c r="AH147" s="3340"/>
      <c r="AI147" s="3340"/>
      <c r="AJ147" s="3340"/>
      <c r="AK147" s="3340"/>
    </row>
    <row s="4108" customFormat="1" customHeight="1" ht="11.25">
      <c r="N148" s="3340"/>
      <c r="O148" s="3340"/>
      <c r="P148" s="3340"/>
      <c r="Q148" s="3340"/>
      <c r="R148" s="3340"/>
      <c r="S148" s="3340"/>
      <c r="T148" s="3340"/>
      <c r="U148" s="3340"/>
      <c r="V148" s="3340"/>
      <c r="W148" s="3340"/>
      <c r="X148" s="3340"/>
      <c r="Y148" s="3340"/>
      <c r="Z148" s="3340"/>
      <c r="AA148" s="3340"/>
      <c r="AB148" s="3340"/>
      <c r="AC148" s="3340"/>
      <c r="AD148" s="3340"/>
      <c r="AE148" s="3340"/>
      <c r="AF148" s="3340"/>
      <c r="AG148" s="3340"/>
      <c r="AH148" s="3340"/>
      <c r="AI148" s="3340"/>
      <c r="AJ148" s="3340"/>
      <c r="AK148" s="3340"/>
    </row>
    <row s="4108" customFormat="1" customHeight="1" ht="11.25">
      <c r="N149" s="3340"/>
      <c r="O149" s="3340"/>
      <c r="P149" s="3340"/>
      <c r="Q149" s="3340"/>
      <c r="R149" s="3340"/>
      <c r="S149" s="3340"/>
      <c r="T149" s="3340"/>
      <c r="U149" s="3340"/>
      <c r="V149" s="3340"/>
      <c r="W149" s="3340"/>
      <c r="X149" s="3340"/>
      <c r="Y149" s="3340"/>
      <c r="Z149" s="3340"/>
      <c r="AA149" s="3340"/>
      <c r="AB149" s="3340"/>
      <c r="AC149" s="3340"/>
      <c r="AD149" s="3340"/>
      <c r="AE149" s="3340"/>
      <c r="AF149" s="3340"/>
      <c r="AG149" s="3340"/>
      <c r="AH149" s="3340"/>
      <c r="AI149" s="3340"/>
      <c r="AJ149" s="3340"/>
      <c r="AK149" s="3340"/>
    </row>
    <row s="4108" customFormat="1" customHeight="1" ht="11.25">
      <c r="N150" s="3340"/>
      <c r="O150" s="3340"/>
      <c r="P150" s="3340"/>
      <c r="Q150" s="3340"/>
      <c r="R150" s="3340"/>
      <c r="S150" s="3340"/>
      <c r="T150" s="3340"/>
      <c r="U150" s="3340"/>
      <c r="V150" s="3340"/>
      <c r="W150" s="3340"/>
      <c r="X150" s="3340"/>
      <c r="Y150" s="3340"/>
      <c r="Z150" s="3340"/>
      <c r="AA150" s="3340"/>
      <c r="AB150" s="3340"/>
      <c r="AC150" s="3340"/>
      <c r="AD150" s="3340"/>
      <c r="AE150" s="3340"/>
      <c r="AF150" s="3340"/>
      <c r="AG150" s="3340"/>
      <c r="AH150" s="3340"/>
      <c r="AI150" s="3340"/>
      <c r="AJ150" s="3340"/>
      <c r="AK150" s="3340"/>
    </row>
    <row s="4108" customFormat="1" customHeight="1" ht="11.25">
      <c r="N151" s="3340"/>
      <c r="O151" s="3340"/>
      <c r="P151" s="3340"/>
      <c r="Q151" s="3340"/>
      <c r="R151" s="3340"/>
      <c r="S151" s="3340"/>
      <c r="T151" s="3340"/>
      <c r="U151" s="3340"/>
      <c r="V151" s="3340"/>
      <c r="W151" s="3340"/>
      <c r="X151" s="3340"/>
      <c r="Y151" s="3340"/>
      <c r="Z151" s="3340"/>
      <c r="AA151" s="3340"/>
      <c r="AB151" s="3340"/>
      <c r="AC151" s="3340"/>
      <c r="AD151" s="3340"/>
      <c r="AE151" s="3340"/>
      <c r="AF151" s="3340"/>
      <c r="AG151" s="3340"/>
      <c r="AH151" s="3340"/>
      <c r="AI151" s="3340"/>
      <c r="AJ151" s="3340"/>
      <c r="AK151" s="3340"/>
    </row>
    <row s="4108" customFormat="1" customHeight="1" ht="11.25">
      <c r="N152" s="3340"/>
      <c r="O152" s="3340"/>
      <c r="P152" s="3340"/>
      <c r="Q152" s="3340"/>
      <c r="R152" s="3340"/>
      <c r="S152" s="3340"/>
      <c r="T152" s="3340"/>
      <c r="U152" s="3340"/>
      <c r="V152" s="3340"/>
      <c r="W152" s="3340"/>
      <c r="X152" s="3340"/>
      <c r="Y152" s="3340"/>
      <c r="Z152" s="3340"/>
      <c r="AA152" s="3340"/>
      <c r="AB152" s="3340"/>
      <c r="AC152" s="3340"/>
      <c r="AD152" s="3340"/>
      <c r="AE152" s="3340"/>
      <c r="AF152" s="3340"/>
      <c r="AG152" s="3340"/>
      <c r="AH152" s="3340"/>
      <c r="AI152" s="3340"/>
      <c r="AJ152" s="3340"/>
      <c r="AK152" s="3340"/>
    </row>
    <row s="4108" customFormat="1" customHeight="1" ht="11.25">
      <c r="N153" s="3340"/>
      <c r="O153" s="3340"/>
      <c r="P153" s="3340"/>
      <c r="Q153" s="3340"/>
      <c r="R153" s="3340"/>
      <c r="S153" s="3340"/>
      <c r="T153" s="3340"/>
      <c r="U153" s="3340"/>
      <c r="V153" s="3340"/>
      <c r="W153" s="3340"/>
      <c r="X153" s="3340"/>
      <c r="Y153" s="3340"/>
      <c r="Z153" s="3340"/>
      <c r="AA153" s="3340"/>
      <c r="AB153" s="3340"/>
      <c r="AC153" s="3340"/>
      <c r="AD153" s="3340"/>
      <c r="AE153" s="3340"/>
      <c r="AF153" s="3340"/>
      <c r="AG153" s="3340"/>
      <c r="AH153" s="3340"/>
      <c r="AI153" s="3340"/>
      <c r="AJ153" s="3340"/>
      <c r="AK153" s="3340"/>
    </row>
    <row s="4108" customFormat="1" customHeight="1" ht="11.25">
      <c r="N154" s="3340"/>
      <c r="O154" s="3340"/>
      <c r="P154" s="3340"/>
      <c r="Q154" s="3340"/>
      <c r="R154" s="3340"/>
      <c r="S154" s="3340"/>
      <c r="T154" s="3340"/>
      <c r="U154" s="3340"/>
      <c r="V154" s="3340"/>
      <c r="W154" s="3340"/>
      <c r="X154" s="3340"/>
      <c r="Y154" s="3340"/>
      <c r="Z154" s="3340"/>
      <c r="AA154" s="3340"/>
      <c r="AB154" s="3340"/>
      <c r="AC154" s="3340"/>
      <c r="AD154" s="3340"/>
      <c r="AE154" s="3340"/>
      <c r="AF154" s="3340"/>
      <c r="AG154" s="3340"/>
      <c r="AH154" s="3340"/>
      <c r="AI154" s="3340"/>
      <c r="AJ154" s="3340"/>
      <c r="AK154" s="3340"/>
    </row>
    <row s="4108" customFormat="1" customHeight="1" ht="11.25">
      <c r="N155" s="3340"/>
      <c r="O155" s="3340"/>
      <c r="P155" s="3340"/>
      <c r="Q155" s="3340"/>
      <c r="R155" s="3340"/>
      <c r="S155" s="3340"/>
      <c r="T155" s="3340"/>
      <c r="U155" s="3340"/>
      <c r="V155" s="3340"/>
      <c r="W155" s="3340"/>
      <c r="X155" s="3340"/>
      <c r="Y155" s="3340"/>
      <c r="Z155" s="3340"/>
      <c r="AA155" s="3340"/>
      <c r="AB155" s="3340"/>
      <c r="AC155" s="3340"/>
      <c r="AD155" s="3340"/>
      <c r="AE155" s="3340"/>
      <c r="AF155" s="3340"/>
      <c r="AG155" s="3340"/>
      <c r="AH155" s="3340"/>
      <c r="AI155" s="3340"/>
      <c r="AJ155" s="3340"/>
      <c r="AK155" s="3340"/>
    </row>
    <row s="4108" customFormat="1" customHeight="1" ht="11.25">
      <c r="N156" s="3340"/>
      <c r="O156" s="3340"/>
      <c r="P156" s="3340"/>
      <c r="Q156" s="3340"/>
      <c r="R156" s="3340"/>
      <c r="S156" s="3340"/>
      <c r="T156" s="3340"/>
      <c r="U156" s="3340"/>
      <c r="V156" s="3340"/>
      <c r="W156" s="3340"/>
      <c r="X156" s="3340"/>
      <c r="Y156" s="3340"/>
      <c r="Z156" s="3340"/>
      <c r="AA156" s="3340"/>
      <c r="AB156" s="3340"/>
      <c r="AC156" s="3340"/>
      <c r="AD156" s="3340"/>
      <c r="AE156" s="3340"/>
      <c r="AF156" s="3340"/>
      <c r="AG156" s="3340"/>
      <c r="AH156" s="3340"/>
      <c r="AI156" s="3340"/>
      <c r="AJ156" s="3340"/>
      <c r="AK156" s="3340"/>
    </row>
    <row s="4108" customFormat="1" customHeight="1" ht="11.25">
      <c r="N157" s="3340"/>
      <c r="O157" s="3340"/>
      <c r="P157" s="3340"/>
      <c r="Q157" s="3340"/>
      <c r="R157" s="3340"/>
      <c r="S157" s="3340"/>
      <c r="T157" s="3340"/>
      <c r="U157" s="3340"/>
      <c r="V157" s="3340"/>
      <c r="W157" s="3340"/>
      <c r="X157" s="3340"/>
      <c r="Y157" s="3340"/>
      <c r="Z157" s="3340"/>
      <c r="AA157" s="3340"/>
      <c r="AB157" s="3340"/>
      <c r="AC157" s="3340"/>
      <c r="AD157" s="3340"/>
      <c r="AE157" s="3340"/>
      <c r="AF157" s="3340"/>
      <c r="AG157" s="3340"/>
      <c r="AH157" s="3340"/>
      <c r="AI157" s="3340"/>
      <c r="AJ157" s="3340"/>
      <c r="AK157" s="3340"/>
    </row>
    <row s="4108" customFormat="1" customHeight="1" ht="11.25">
      <c r="N158" s="3340"/>
      <c r="O158" s="3340"/>
      <c r="P158" s="3340"/>
      <c r="Q158" s="3340"/>
      <c r="R158" s="3340"/>
      <c r="S158" s="3340"/>
      <c r="T158" s="3340"/>
      <c r="U158" s="3340"/>
      <c r="V158" s="3340"/>
      <c r="W158" s="3340"/>
      <c r="X158" s="3340"/>
      <c r="Y158" s="3340"/>
      <c r="Z158" s="3340"/>
      <c r="AA158" s="3340"/>
      <c r="AB158" s="3340"/>
      <c r="AC158" s="3340"/>
      <c r="AD158" s="3340"/>
      <c r="AE158" s="3340"/>
      <c r="AF158" s="3340"/>
      <c r="AG158" s="3340"/>
      <c r="AH158" s="3340"/>
      <c r="AI158" s="3340"/>
      <c r="AJ158" s="3340"/>
      <c r="AK158" s="3340"/>
    </row>
    <row s="4108" customFormat="1" customHeight="1" ht="11.25">
      <c r="N159" s="3340"/>
      <c r="O159" s="3340"/>
      <c r="P159" s="3340"/>
      <c r="Q159" s="3340"/>
      <c r="R159" s="3340"/>
      <c r="S159" s="3340"/>
      <c r="T159" s="3340"/>
      <c r="U159" s="3340"/>
      <c r="V159" s="3340"/>
      <c r="W159" s="3340"/>
      <c r="X159" s="3340"/>
      <c r="Y159" s="3340"/>
      <c r="Z159" s="3340"/>
      <c r="AA159" s="3340"/>
      <c r="AB159" s="3340"/>
      <c r="AC159" s="3340"/>
      <c r="AD159" s="3340"/>
      <c r="AE159" s="3340"/>
      <c r="AF159" s="3340"/>
      <c r="AG159" s="3340"/>
      <c r="AH159" s="3340"/>
      <c r="AI159" s="3340"/>
      <c r="AJ159" s="3340"/>
      <c r="AK159" s="3340"/>
    </row>
    <row s="4108" customFormat="1" customHeight="1" ht="11.25">
      <c r="N160" s="3340"/>
      <c r="O160" s="3340"/>
      <c r="P160" s="3340"/>
      <c r="Q160" s="3340"/>
      <c r="R160" s="3340"/>
      <c r="S160" s="3340"/>
      <c r="T160" s="3340"/>
      <c r="U160" s="3340"/>
      <c r="V160" s="3340"/>
      <c r="W160" s="3340"/>
      <c r="X160" s="3340"/>
      <c r="Y160" s="3340"/>
      <c r="Z160" s="3340"/>
      <c r="AA160" s="3340"/>
      <c r="AB160" s="3340"/>
      <c r="AC160" s="3340"/>
      <c r="AD160" s="3340"/>
      <c r="AE160" s="3340"/>
      <c r="AF160" s="3340"/>
      <c r="AG160" s="3340"/>
      <c r="AH160" s="3340"/>
      <c r="AI160" s="3340"/>
      <c r="AJ160" s="3340"/>
      <c r="AK160" s="3340"/>
    </row>
    <row s="4108" customFormat="1" customHeight="1" ht="11.25">
      <c r="N161" s="3340"/>
      <c r="O161" s="3340"/>
      <c r="P161" s="3340"/>
      <c r="Q161" s="3340"/>
      <c r="R161" s="3340"/>
      <c r="S161" s="3340"/>
      <c r="T161" s="3340"/>
      <c r="U161" s="3340"/>
      <c r="V161" s="3340"/>
      <c r="W161" s="3340"/>
      <c r="X161" s="3340"/>
      <c r="Y161" s="3340"/>
      <c r="Z161" s="3340"/>
      <c r="AA161" s="3340"/>
      <c r="AB161" s="3340"/>
      <c r="AC161" s="3340"/>
      <c r="AD161" s="3340"/>
      <c r="AE161" s="3340"/>
      <c r="AF161" s="3340"/>
      <c r="AG161" s="3340"/>
      <c r="AH161" s="3340"/>
      <c r="AI161" s="3340"/>
      <c r="AJ161" s="3340"/>
      <c r="AK161" s="3340"/>
    </row>
    <row s="4108" customFormat="1" customHeight="1" ht="11.25">
      <c r="N162" s="3340"/>
      <c r="O162" s="3340"/>
      <c r="P162" s="3340"/>
      <c r="Q162" s="3340"/>
      <c r="R162" s="3340"/>
      <c r="S162" s="3340"/>
      <c r="T162" s="3340"/>
      <c r="U162" s="3340"/>
      <c r="V162" s="3340"/>
      <c r="W162" s="3340"/>
      <c r="X162" s="3340"/>
      <c r="Y162" s="3340"/>
      <c r="Z162" s="3340"/>
      <c r="AA162" s="3340"/>
      <c r="AB162" s="3340"/>
      <c r="AC162" s="3340"/>
      <c r="AD162" s="3340"/>
      <c r="AE162" s="3340"/>
      <c r="AF162" s="3340"/>
      <c r="AG162" s="3340"/>
      <c r="AH162" s="3340"/>
      <c r="AI162" s="3340"/>
      <c r="AJ162" s="3340"/>
      <c r="AK162" s="3340"/>
    </row>
    <row s="4108" customFormat="1" customHeight="1" ht="11.25">
      <c r="N163" s="3340"/>
      <c r="O163" s="3340"/>
      <c r="P163" s="3340"/>
      <c r="Q163" s="3340"/>
      <c r="R163" s="3340"/>
      <c r="S163" s="3340"/>
      <c r="T163" s="3340"/>
      <c r="U163" s="3340"/>
      <c r="V163" s="3340"/>
      <c r="W163" s="3340"/>
      <c r="X163" s="3340"/>
      <c r="Y163" s="3340"/>
      <c r="Z163" s="3340"/>
      <c r="AA163" s="3340"/>
      <c r="AB163" s="3340"/>
      <c r="AC163" s="3340"/>
      <c r="AD163" s="3340"/>
      <c r="AE163" s="3340"/>
      <c r="AF163" s="3340"/>
      <c r="AG163" s="3340"/>
      <c r="AH163" s="3340"/>
      <c r="AI163" s="3340"/>
      <c r="AJ163" s="3340"/>
      <c r="AK163" s="3340"/>
    </row>
    <row s="4108" customFormat="1" customHeight="1" ht="11.25">
      <c r="N164" s="3340"/>
      <c r="O164" s="3340"/>
      <c r="P164" s="3340"/>
      <c r="Q164" s="3340"/>
      <c r="R164" s="3340"/>
      <c r="S164" s="3340"/>
      <c r="T164" s="3340"/>
      <c r="U164" s="3340"/>
      <c r="V164" s="3340"/>
      <c r="W164" s="3340"/>
      <c r="X164" s="3340"/>
      <c r="Y164" s="3340"/>
      <c r="Z164" s="3340"/>
      <c r="AA164" s="3340"/>
      <c r="AB164" s="3340"/>
      <c r="AC164" s="3340"/>
      <c r="AD164" s="3340"/>
      <c r="AE164" s="3340"/>
      <c r="AF164" s="3340"/>
      <c r="AG164" s="3340"/>
      <c r="AH164" s="3340"/>
      <c r="AI164" s="3340"/>
      <c r="AJ164" s="3340"/>
      <c r="AK164" s="3340"/>
    </row>
    <row s="4108" customFormat="1" customHeight="1" ht="11.25">
      <c r="N165" s="3340"/>
      <c r="O165" s="3340"/>
      <c r="P165" s="3340"/>
      <c r="Q165" s="3340"/>
      <c r="R165" s="3340"/>
      <c r="S165" s="3340"/>
      <c r="T165" s="3340"/>
      <c r="U165" s="3340"/>
      <c r="V165" s="3340"/>
      <c r="W165" s="3340"/>
      <c r="X165" s="3340"/>
      <c r="Y165" s="3340"/>
      <c r="Z165" s="3340"/>
      <c r="AA165" s="3340"/>
      <c r="AB165" s="3340"/>
      <c r="AC165" s="3340"/>
      <c r="AD165" s="3340"/>
      <c r="AE165" s="3340"/>
      <c r="AF165" s="3340"/>
      <c r="AG165" s="3340"/>
      <c r="AH165" s="3340"/>
      <c r="AI165" s="3340"/>
      <c r="AJ165" s="3340"/>
      <c r="AK165" s="3340"/>
    </row>
    <row s="4108" customFormat="1" customHeight="1" ht="11.25">
      <c r="N166" s="3340"/>
      <c r="O166" s="3340"/>
      <c r="P166" s="3340"/>
      <c r="Q166" s="3340"/>
      <c r="R166" s="3340"/>
      <c r="S166" s="3340"/>
      <c r="T166" s="3340"/>
      <c r="U166" s="3340"/>
      <c r="V166" s="3340"/>
      <c r="W166" s="3340"/>
      <c r="X166" s="3340"/>
      <c r="Y166" s="3340"/>
      <c r="Z166" s="3340"/>
      <c r="AA166" s="3340"/>
      <c r="AB166" s="3340"/>
      <c r="AC166" s="3340"/>
      <c r="AD166" s="3340"/>
      <c r="AE166" s="3340"/>
      <c r="AF166" s="3340"/>
      <c r="AG166" s="3340"/>
      <c r="AH166" s="3340"/>
      <c r="AI166" s="3340"/>
      <c r="AJ166" s="3340"/>
      <c r="AK166" s="3340"/>
    </row>
    <row s="4108" customFormat="1" customHeight="1" ht="11.25">
      <c r="N167" s="3340"/>
      <c r="O167" s="3340"/>
      <c r="P167" s="3340"/>
      <c r="Q167" s="3340"/>
      <c r="R167" s="3340"/>
      <c r="S167" s="3340"/>
      <c r="T167" s="3340"/>
      <c r="U167" s="3340"/>
      <c r="V167" s="3340"/>
      <c r="W167" s="3340"/>
      <c r="X167" s="3340"/>
      <c r="Y167" s="3340"/>
      <c r="Z167" s="3340"/>
      <c r="AA167" s="3340"/>
      <c r="AB167" s="3340"/>
      <c r="AC167" s="3340"/>
      <c r="AD167" s="3340"/>
      <c r="AE167" s="3340"/>
      <c r="AF167" s="3340"/>
      <c r="AG167" s="3340"/>
      <c r="AH167" s="3340"/>
      <c r="AI167" s="3340"/>
      <c r="AJ167" s="3340"/>
      <c r="AK167" s="3340"/>
    </row>
    <row s="4108" customFormat="1" customHeight="1" ht="11.25">
      <c r="N168" s="3340"/>
      <c r="O168" s="3340"/>
      <c r="P168" s="3340"/>
      <c r="Q168" s="3340"/>
      <c r="R168" s="3340"/>
      <c r="S168" s="3340"/>
      <c r="T168" s="3340"/>
      <c r="U168" s="3340"/>
      <c r="V168" s="3340"/>
      <c r="W168" s="3340"/>
      <c r="X168" s="3340"/>
      <c r="Y168" s="3340"/>
      <c r="Z168" s="3340"/>
      <c r="AA168" s="3340"/>
      <c r="AB168" s="3340"/>
      <c r="AC168" s="3340"/>
      <c r="AD168" s="3340"/>
      <c r="AE168" s="3340"/>
      <c r="AF168" s="3340"/>
      <c r="AG168" s="3340"/>
      <c r="AH168" s="3340"/>
      <c r="AI168" s="3340"/>
      <c r="AJ168" s="3340"/>
      <c r="AK168" s="3340"/>
    </row>
    <row s="4108" customFormat="1" customHeight="1" ht="11.25">
      <c r="N169" s="3340"/>
      <c r="O169" s="3340"/>
      <c r="P169" s="3340"/>
      <c r="Q169" s="3340"/>
      <c r="R169" s="3340"/>
      <c r="S169" s="3340"/>
      <c r="T169" s="3340"/>
      <c r="U169" s="3340"/>
      <c r="V169" s="3340"/>
      <c r="W169" s="3340"/>
      <c r="X169" s="3340"/>
      <c r="Y169" s="3340"/>
      <c r="Z169" s="3340"/>
      <c r="AA169" s="3340"/>
      <c r="AB169" s="3340"/>
      <c r="AC169" s="3340"/>
      <c r="AD169" s="3340"/>
      <c r="AE169" s="3340"/>
      <c r="AF169" s="3340"/>
      <c r="AG169" s="3340"/>
      <c r="AH169" s="3340"/>
      <c r="AI169" s="3340"/>
      <c r="AJ169" s="3340"/>
      <c r="AK169" s="3340"/>
    </row>
    <row s="4108" customFormat="1" customHeight="1" ht="11.25">
      <c r="N170" s="3340"/>
      <c r="O170" s="3340"/>
      <c r="P170" s="3340"/>
      <c r="Q170" s="3340"/>
      <c r="R170" s="3340"/>
      <c r="S170" s="3340"/>
      <c r="T170" s="3340"/>
      <c r="U170" s="3340"/>
      <c r="V170" s="3340"/>
      <c r="W170" s="3340"/>
      <c r="X170" s="3340"/>
      <c r="Y170" s="3340"/>
      <c r="Z170" s="3340"/>
      <c r="AA170" s="3340"/>
      <c r="AB170" s="3340"/>
      <c r="AC170" s="3340"/>
      <c r="AD170" s="3340"/>
      <c r="AE170" s="3340"/>
      <c r="AF170" s="3340"/>
      <c r="AG170" s="3340"/>
      <c r="AH170" s="3340"/>
      <c r="AI170" s="3340"/>
      <c r="AJ170" s="3340"/>
      <c r="AK170" s="3340"/>
    </row>
    <row s="4108" customFormat="1" customHeight="1" ht="11.25">
      <c r="N171" s="3340"/>
      <c r="O171" s="3340"/>
      <c r="P171" s="3340"/>
      <c r="Q171" s="3340"/>
      <c r="R171" s="3340"/>
      <c r="S171" s="3340"/>
      <c r="T171" s="3340"/>
      <c r="U171" s="3340"/>
      <c r="V171" s="3340"/>
      <c r="W171" s="3340"/>
      <c r="X171" s="3340"/>
      <c r="Y171" s="3340"/>
      <c r="Z171" s="3340"/>
      <c r="AA171" s="3340"/>
      <c r="AB171" s="3340"/>
      <c r="AC171" s="3340"/>
      <c r="AD171" s="3340"/>
      <c r="AE171" s="3340"/>
      <c r="AF171" s="3340"/>
      <c r="AG171" s="3340"/>
      <c r="AH171" s="3340"/>
      <c r="AI171" s="3340"/>
      <c r="AJ171" s="3340"/>
      <c r="AK171" s="3340"/>
    </row>
    <row s="4108" customFormat="1" customHeight="1" ht="11.25">
      <c r="N172" s="3340"/>
      <c r="O172" s="3340"/>
      <c r="P172" s="3340"/>
      <c r="Q172" s="3340"/>
      <c r="R172" s="3340"/>
      <c r="S172" s="3340"/>
      <c r="T172" s="3340"/>
      <c r="U172" s="3340"/>
      <c r="V172" s="3340"/>
      <c r="W172" s="3340"/>
      <c r="X172" s="3340"/>
      <c r="Y172" s="3340"/>
      <c r="Z172" s="3340"/>
      <c r="AA172" s="3340"/>
      <c r="AB172" s="3340"/>
      <c r="AC172" s="3340"/>
      <c r="AD172" s="3340"/>
      <c r="AE172" s="3340"/>
      <c r="AF172" s="3340"/>
      <c r="AG172" s="3340"/>
      <c r="AH172" s="3340"/>
      <c r="AI172" s="3340"/>
      <c r="AJ172" s="3340"/>
      <c r="AK172" s="3340"/>
    </row>
    <row s="4108" customFormat="1" customHeight="1" ht="11.25">
      <c r="N173" s="3340"/>
      <c r="O173" s="3340"/>
      <c r="P173" s="3340"/>
      <c r="Q173" s="3340"/>
      <c r="R173" s="3340"/>
      <c r="S173" s="3340"/>
      <c r="T173" s="3340"/>
      <c r="U173" s="3340"/>
      <c r="V173" s="3340"/>
      <c r="W173" s="3340"/>
      <c r="X173" s="3340"/>
      <c r="Y173" s="3340"/>
      <c r="Z173" s="3340"/>
      <c r="AA173" s="3340"/>
      <c r="AB173" s="3340"/>
      <c r="AC173" s="3340"/>
      <c r="AD173" s="3340"/>
      <c r="AE173" s="3340"/>
      <c r="AF173" s="3340"/>
      <c r="AG173" s="3340"/>
      <c r="AH173" s="3340"/>
      <c r="AI173" s="3340"/>
      <c r="AJ173" s="3340"/>
      <c r="AK173" s="3340"/>
    </row>
    <row s="4108" customFormat="1" customHeight="1" ht="11.25">
      <c r="N174" s="3340"/>
      <c r="O174" s="3340"/>
      <c r="P174" s="3340"/>
      <c r="Q174" s="3340"/>
      <c r="R174" s="3340"/>
      <c r="S174" s="3340"/>
      <c r="T174" s="3340"/>
      <c r="U174" s="3340"/>
      <c r="V174" s="3340"/>
      <c r="W174" s="3340"/>
      <c r="X174" s="3340"/>
      <c r="Y174" s="3340"/>
      <c r="Z174" s="3340"/>
      <c r="AA174" s="3340"/>
      <c r="AB174" s="3340"/>
      <c r="AC174" s="3340"/>
      <c r="AD174" s="3340"/>
      <c r="AE174" s="3340"/>
      <c r="AF174" s="3340"/>
      <c r="AG174" s="3340"/>
      <c r="AH174" s="3340"/>
      <c r="AI174" s="3340"/>
      <c r="AJ174" s="3340"/>
      <c r="AK174" s="3340"/>
    </row>
    <row s="4108" customFormat="1" customHeight="1" ht="11.25">
      <c r="N175" s="3340"/>
      <c r="O175" s="3340"/>
      <c r="P175" s="3340"/>
      <c r="Q175" s="3340"/>
      <c r="R175" s="3340"/>
      <c r="S175" s="3340"/>
      <c r="T175" s="3340"/>
      <c r="U175" s="3340"/>
      <c r="V175" s="3340"/>
      <c r="W175" s="3340"/>
      <c r="X175" s="3340"/>
      <c r="Y175" s="3340"/>
      <c r="Z175" s="3340"/>
      <c r="AA175" s="3340"/>
      <c r="AB175" s="3340"/>
      <c r="AC175" s="3340"/>
      <c r="AD175" s="3340"/>
      <c r="AE175" s="3340"/>
      <c r="AF175" s="3340"/>
      <c r="AG175" s="3340"/>
      <c r="AH175" s="3340"/>
      <c r="AI175" s="3340"/>
      <c r="AJ175" s="3340"/>
      <c r="AK175" s="3340"/>
    </row>
    <row s="4108" customFormat="1" customHeight="1" ht="11.25">
      <c r="N176" s="3340"/>
      <c r="O176" s="3340"/>
      <c r="P176" s="3340"/>
      <c r="Q176" s="3340"/>
      <c r="R176" s="3340"/>
      <c r="S176" s="3340"/>
      <c r="T176" s="3340"/>
      <c r="U176" s="3340"/>
      <c r="V176" s="3340"/>
      <c r="W176" s="3340"/>
      <c r="X176" s="3340"/>
      <c r="Y176" s="3340"/>
      <c r="Z176" s="3340"/>
      <c r="AA176" s="3340"/>
      <c r="AB176" s="3340"/>
      <c r="AC176" s="3340"/>
      <c r="AD176" s="3340"/>
      <c r="AE176" s="3340"/>
      <c r="AF176" s="3340"/>
      <c r="AG176" s="3340"/>
      <c r="AH176" s="3340"/>
      <c r="AI176" s="3340"/>
      <c r="AJ176" s="3340"/>
      <c r="AK176" s="3340"/>
    </row>
    <row s="4108" customFormat="1" customHeight="1" ht="11.25">
      <c r="N177" s="3340"/>
      <c r="O177" s="3340"/>
      <c r="P177" s="3340"/>
      <c r="Q177" s="3340"/>
      <c r="R177" s="3340"/>
      <c r="S177" s="3340"/>
      <c r="T177" s="3340"/>
      <c r="U177" s="3340"/>
      <c r="V177" s="3340"/>
      <c r="W177" s="3340"/>
      <c r="X177" s="3340"/>
      <c r="Y177" s="3340"/>
      <c r="Z177" s="3340"/>
      <c r="AA177" s="3340"/>
      <c r="AB177" s="3340"/>
      <c r="AC177" s="3340"/>
      <c r="AD177" s="3340"/>
      <c r="AE177" s="3340"/>
      <c r="AF177" s="3340"/>
      <c r="AG177" s="3340"/>
      <c r="AH177" s="3340"/>
      <c r="AI177" s="3340"/>
      <c r="AJ177" s="3340"/>
      <c r="AK177" s="3340"/>
    </row>
    <row s="4108" customFormat="1" customHeight="1" ht="11.25">
      <c r="N178" s="3340"/>
      <c r="O178" s="3340"/>
      <c r="P178" s="3340"/>
      <c r="Q178" s="3340"/>
      <c r="R178" s="3340"/>
      <c r="S178" s="3340"/>
      <c r="T178" s="3340"/>
      <c r="U178" s="3340"/>
      <c r="V178" s="3340"/>
      <c r="W178" s="3340"/>
      <c r="X178" s="3340"/>
      <c r="Y178" s="3340"/>
      <c r="Z178" s="3340"/>
      <c r="AA178" s="3340"/>
      <c r="AB178" s="3340"/>
      <c r="AC178" s="3340"/>
      <c r="AD178" s="3340"/>
      <c r="AE178" s="3340"/>
      <c r="AF178" s="3340"/>
      <c r="AG178" s="3340"/>
      <c r="AH178" s="3340"/>
      <c r="AI178" s="3340"/>
      <c r="AJ178" s="3340"/>
      <c r="AK178" s="3340"/>
    </row>
    <row s="4108" customFormat="1" customHeight="1" ht="11.25">
      <c r="N179" s="3340"/>
      <c r="O179" s="3340"/>
      <c r="P179" s="3340"/>
      <c r="Q179" s="3340"/>
      <c r="R179" s="3340"/>
      <c r="S179" s="3340"/>
      <c r="T179" s="3340"/>
      <c r="U179" s="3340"/>
      <c r="V179" s="3340"/>
      <c r="W179" s="3340"/>
      <c r="X179" s="3340"/>
      <c r="Y179" s="3340"/>
      <c r="Z179" s="3340"/>
      <c r="AA179" s="3340"/>
      <c r="AB179" s="3340"/>
      <c r="AC179" s="3340"/>
      <c r="AD179" s="3340"/>
      <c r="AE179" s="3340"/>
      <c r="AF179" s="3340"/>
      <c r="AG179" s="3340"/>
      <c r="AH179" s="3340"/>
      <c r="AI179" s="3340"/>
      <c r="AJ179" s="3340"/>
      <c r="AK179" s="3340"/>
    </row>
    <row s="4108" customFormat="1" customHeight="1" ht="11.25">
      <c r="N180" s="3340"/>
      <c r="O180" s="3340"/>
      <c r="P180" s="3340"/>
      <c r="Q180" s="3340"/>
      <c r="R180" s="3340"/>
      <c r="S180" s="3340"/>
      <c r="T180" s="3340"/>
      <c r="U180" s="3340"/>
      <c r="V180" s="3340"/>
      <c r="W180" s="3340"/>
      <c r="X180" s="3340"/>
      <c r="Y180" s="3340"/>
      <c r="Z180" s="3340"/>
      <c r="AA180" s="3340"/>
      <c r="AB180" s="3340"/>
      <c r="AC180" s="3340"/>
      <c r="AD180" s="3340"/>
      <c r="AE180" s="3340"/>
      <c r="AF180" s="3340"/>
      <c r="AG180" s="3340"/>
      <c r="AH180" s="3340"/>
      <c r="AI180" s="3340"/>
      <c r="AJ180" s="3340"/>
      <c r="AK180" s="3340"/>
    </row>
    <row s="4108" customFormat="1" customHeight="1" ht="11.25">
      <c r="N181" s="3340"/>
      <c r="O181" s="3340"/>
      <c r="P181" s="3340"/>
      <c r="Q181" s="3340"/>
      <c r="R181" s="3340"/>
      <c r="S181" s="3340"/>
      <c r="T181" s="3340"/>
      <c r="U181" s="3340"/>
      <c r="V181" s="3340"/>
      <c r="W181" s="3340"/>
      <c r="X181" s="3340"/>
      <c r="Y181" s="3340"/>
      <c r="Z181" s="3340"/>
      <c r="AA181" s="3340"/>
      <c r="AB181" s="3340"/>
      <c r="AC181" s="3340"/>
      <c r="AD181" s="3340"/>
      <c r="AE181" s="3340"/>
      <c r="AF181" s="3340"/>
      <c r="AG181" s="3340"/>
      <c r="AH181" s="3340"/>
      <c r="AI181" s="3340"/>
      <c r="AJ181" s="3340"/>
      <c r="AK181" s="3340"/>
    </row>
  </sheetData>
  <sheetProtection sheet="1" formatColumns="0" formatRows="0" sort="1" autoFilter="0" insertRows="1" insertColumns="1" deleteRows="1" deleteColumns="1"/>
  <mergeCells count="623">
    <mergeCell ref="H1:M1"/>
    <mergeCell ref="H10:M10"/>
    <mergeCell ref="D4:G4"/>
    <mergeCell ref="E12:F12"/>
    <mergeCell ref="H12:M12"/>
    <mergeCell ref="D12:D14"/>
    <mergeCell ref="G12:G14"/>
    <mergeCell ref="F6:G6"/>
    <mergeCell ref="F7:G7"/>
    <mergeCell ref="F8:G8"/>
    <mergeCell ref="F9:G9"/>
    <mergeCell ref="AM11:AM14"/>
    <mergeCell ref="E13:E14"/>
    <mergeCell ref="F13:F14"/>
    <mergeCell ref="H13:H14"/>
    <mergeCell ref="I13:K13"/>
    <mergeCell ref="L13:L14"/>
    <mergeCell ref="M13:M14"/>
    <mergeCell ref="J14:K14"/>
    <mergeCell ref="D11:AL11"/>
    <mergeCell ref="I73:I77"/>
    <mergeCell ref="G36:G40"/>
    <mergeCell ref="H36:H40"/>
    <mergeCell ref="H73:H77"/>
    <mergeCell ref="G73:G77"/>
    <mergeCell ref="K73:K77"/>
    <mergeCell ref="L36:L40"/>
    <mergeCell ref="L73:L77"/>
    <mergeCell ref="AL12:AL14"/>
    <mergeCell ref="M36:M40"/>
    <mergeCell ref="M73:M77"/>
    <mergeCell ref="K18:K22"/>
    <mergeCell ref="J15:K15"/>
    <mergeCell ref="J18:J22"/>
    <mergeCell ref="J36:J40"/>
    <mergeCell ref="J54:J58"/>
    <mergeCell ref="J73:J77"/>
    <mergeCell ref="E71:M71"/>
    <mergeCell ref="E70:F70"/>
    <mergeCell ref="L18:L22"/>
    <mergeCell ref="I36:I40"/>
    <mergeCell ref="G109:G113"/>
    <mergeCell ref="H109:H113"/>
    <mergeCell ref="I109:I113"/>
    <mergeCell ref="G91:G95"/>
    <mergeCell ref="H91:H95"/>
    <mergeCell ref="I91:I95"/>
    <mergeCell ref="J91:J95"/>
    <mergeCell ref="E52:M52"/>
    <mergeCell ref="E34:M34"/>
    <mergeCell ref="E16:M16"/>
    <mergeCell ref="K109:K113"/>
    <mergeCell ref="L109:L113"/>
    <mergeCell ref="M109:M113"/>
    <mergeCell ref="E89:M89"/>
    <mergeCell ref="E107:M107"/>
    <mergeCell ref="J109:J113"/>
    <mergeCell ref="K54:K58"/>
    <mergeCell ref="L54:L58"/>
    <mergeCell ref="M54:M58"/>
    <mergeCell ref="K91:K95"/>
    <mergeCell ref="L91:L95"/>
    <mergeCell ref="M91:M95"/>
    <mergeCell ref="M18:M22"/>
    <mergeCell ref="G54:G58"/>
    <mergeCell ref="H54:H58"/>
    <mergeCell ref="I54:I58"/>
    <mergeCell ref="G18:G22"/>
    <mergeCell ref="H18:H22"/>
    <mergeCell ref="I18:I22"/>
    <mergeCell ref="K36:K40"/>
    <mergeCell ref="J23:J27"/>
    <mergeCell ref="K23:K27"/>
    <mergeCell ref="L23:L27"/>
    <mergeCell ref="M23:M27"/>
    <mergeCell ref="G23:G27"/>
    <mergeCell ref="H23:H27"/>
    <mergeCell ref="I23:I27"/>
    <mergeCell ref="M41:M45"/>
    <mergeCell ref="G41:G45"/>
    <mergeCell ref="H41:H45"/>
    <mergeCell ref="I41:I45"/>
    <mergeCell ref="J41:J45"/>
    <mergeCell ref="L41:L45"/>
    <mergeCell ref="K41:K45"/>
    <mergeCell ref="G59:G63"/>
    <mergeCell ref="H59:H63"/>
    <mergeCell ref="I59:I63"/>
    <mergeCell ref="J59:J63"/>
    <mergeCell ref="K59:K63"/>
    <mergeCell ref="L59:L63"/>
    <mergeCell ref="M59:M63"/>
    <mergeCell ref="G78:G82"/>
    <mergeCell ref="H78:H82"/>
    <mergeCell ref="I78:I82"/>
    <mergeCell ref="J78:J82"/>
    <mergeCell ref="L78:L82"/>
    <mergeCell ref="M78:M82"/>
    <mergeCell ref="K78:K82"/>
    <mergeCell ref="J96:J100"/>
    <mergeCell ref="K96:K100"/>
    <mergeCell ref="L96:L100"/>
    <mergeCell ref="M96:M100"/>
    <mergeCell ref="G96:G100"/>
    <mergeCell ref="H96:H100"/>
    <mergeCell ref="I96:I100"/>
    <mergeCell ref="G114:G118"/>
    <mergeCell ref="H114:H118"/>
    <mergeCell ref="I114:I118"/>
    <mergeCell ref="J114:J118"/>
    <mergeCell ref="K114:K118"/>
    <mergeCell ref="L114:L118"/>
    <mergeCell ref="M114:M118"/>
    <mergeCell ref="J28:J32"/>
    <mergeCell ref="K28:K32"/>
    <mergeCell ref="L28:L32"/>
    <mergeCell ref="M28:M32"/>
    <mergeCell ref="G28:G32"/>
    <mergeCell ref="H28:H32"/>
    <mergeCell ref="I28:I32"/>
    <mergeCell ref="M46:M50"/>
    <mergeCell ref="G46:G50"/>
    <mergeCell ref="H46:H50"/>
    <mergeCell ref="I46:I50"/>
    <mergeCell ref="J46:J50"/>
    <mergeCell ref="L46:L50"/>
    <mergeCell ref="K46:K50"/>
    <mergeCell ref="G64:G68"/>
    <mergeCell ref="H64:H68"/>
    <mergeCell ref="I64:I68"/>
    <mergeCell ref="J64:J68"/>
    <mergeCell ref="K64:K68"/>
    <mergeCell ref="L64:L68"/>
    <mergeCell ref="M64:M68"/>
    <mergeCell ref="G83:G87"/>
    <mergeCell ref="H83:H87"/>
    <mergeCell ref="I83:I87"/>
    <mergeCell ref="J83:J87"/>
    <mergeCell ref="L83:L87"/>
    <mergeCell ref="M83:M87"/>
    <mergeCell ref="K83:K87"/>
    <mergeCell ref="J101:J105"/>
    <mergeCell ref="K101:K105"/>
    <mergeCell ref="L101:L105"/>
    <mergeCell ref="M101:M105"/>
    <mergeCell ref="G101:G105"/>
    <mergeCell ref="H101:H105"/>
    <mergeCell ref="I101:I105"/>
    <mergeCell ref="G119:G123"/>
    <mergeCell ref="H119:H123"/>
    <mergeCell ref="I119:I123"/>
    <mergeCell ref="J119:J123"/>
    <mergeCell ref="K119:K123"/>
    <mergeCell ref="L119:L123"/>
    <mergeCell ref="M119:M123"/>
    <mergeCell ref="N1:S1"/>
    <mergeCell ref="N10:S10"/>
    <mergeCell ref="N12:S12"/>
    <mergeCell ref="N13:N14"/>
    <mergeCell ref="O13:Q13"/>
    <mergeCell ref="R13:R14"/>
    <mergeCell ref="S13:S14"/>
    <mergeCell ref="P14:Q14"/>
    <mergeCell ref="P15:Q15"/>
    <mergeCell ref="S18:S22"/>
    <mergeCell ref="S23:S27"/>
    <mergeCell ref="S28:S32"/>
    <mergeCell ref="N18:N22"/>
    <mergeCell ref="O18:O22"/>
    <mergeCell ref="P18:P22"/>
    <mergeCell ref="R18:R22"/>
    <mergeCell ref="Q18:Q22"/>
    <mergeCell ref="N23:N27"/>
    <mergeCell ref="O23:O27"/>
    <mergeCell ref="P23:P27"/>
    <mergeCell ref="R23:R27"/>
    <mergeCell ref="Q23:Q27"/>
    <mergeCell ref="N28:N32"/>
    <mergeCell ref="O28:O32"/>
    <mergeCell ref="P28:P32"/>
    <mergeCell ref="R28:R32"/>
    <mergeCell ref="Q28:Q32"/>
    <mergeCell ref="N36:N40"/>
    <mergeCell ref="O36:O40"/>
    <mergeCell ref="P36:P40"/>
    <mergeCell ref="R36:R40"/>
    <mergeCell ref="Q36:Q40"/>
    <mergeCell ref="S36:S40"/>
    <mergeCell ref="N41:N45"/>
    <mergeCell ref="O41:O45"/>
    <mergeCell ref="P41:P45"/>
    <mergeCell ref="R41:R45"/>
    <mergeCell ref="Q41:Q45"/>
    <mergeCell ref="S41:S45"/>
    <mergeCell ref="N46:N50"/>
    <mergeCell ref="O46:O50"/>
    <mergeCell ref="P46:P50"/>
    <mergeCell ref="R46:R50"/>
    <mergeCell ref="Q46:Q50"/>
    <mergeCell ref="S46:S50"/>
    <mergeCell ref="N54:N58"/>
    <mergeCell ref="O54:O58"/>
    <mergeCell ref="P54:P58"/>
    <mergeCell ref="R54:R58"/>
    <mergeCell ref="Q54:Q58"/>
    <mergeCell ref="S54:S58"/>
    <mergeCell ref="N59:N63"/>
    <mergeCell ref="O59:O63"/>
    <mergeCell ref="P59:P63"/>
    <mergeCell ref="R59:R63"/>
    <mergeCell ref="Q59:Q63"/>
    <mergeCell ref="S59:S63"/>
    <mergeCell ref="N64:N68"/>
    <mergeCell ref="O64:O68"/>
    <mergeCell ref="P64:P68"/>
    <mergeCell ref="R64:R68"/>
    <mergeCell ref="Q64:Q68"/>
    <mergeCell ref="S64:S68"/>
    <mergeCell ref="N73:N77"/>
    <mergeCell ref="O73:O77"/>
    <mergeCell ref="P73:P77"/>
    <mergeCell ref="R73:R77"/>
    <mergeCell ref="Q73:Q77"/>
    <mergeCell ref="S73:S77"/>
    <mergeCell ref="N78:N82"/>
    <mergeCell ref="O78:O82"/>
    <mergeCell ref="P78:P82"/>
    <mergeCell ref="R78:R82"/>
    <mergeCell ref="Q78:Q82"/>
    <mergeCell ref="S78:S82"/>
    <mergeCell ref="N83:N87"/>
    <mergeCell ref="O83:O87"/>
    <mergeCell ref="P83:P87"/>
    <mergeCell ref="R83:R87"/>
    <mergeCell ref="Q83:Q87"/>
    <mergeCell ref="S83:S87"/>
    <mergeCell ref="N91:N95"/>
    <mergeCell ref="O91:O95"/>
    <mergeCell ref="P91:P95"/>
    <mergeCell ref="R91:R95"/>
    <mergeCell ref="Q91:Q95"/>
    <mergeCell ref="S91:S95"/>
    <mergeCell ref="N96:N100"/>
    <mergeCell ref="O96:O100"/>
    <mergeCell ref="P96:P100"/>
    <mergeCell ref="R96:R100"/>
    <mergeCell ref="Q96:Q100"/>
    <mergeCell ref="S96:S100"/>
    <mergeCell ref="N101:N105"/>
    <mergeCell ref="O101:O105"/>
    <mergeCell ref="P101:P105"/>
    <mergeCell ref="R101:R105"/>
    <mergeCell ref="Q101:Q105"/>
    <mergeCell ref="S101:S105"/>
    <mergeCell ref="N109:N113"/>
    <mergeCell ref="O109:O113"/>
    <mergeCell ref="P109:P113"/>
    <mergeCell ref="R109:R113"/>
    <mergeCell ref="Q109:Q113"/>
    <mergeCell ref="S109:S113"/>
    <mergeCell ref="N114:N118"/>
    <mergeCell ref="O114:O118"/>
    <mergeCell ref="P114:P118"/>
    <mergeCell ref="R114:R118"/>
    <mergeCell ref="Q114:Q118"/>
    <mergeCell ref="S114:S118"/>
    <mergeCell ref="N119:N123"/>
    <mergeCell ref="O119:O123"/>
    <mergeCell ref="P119:P123"/>
    <mergeCell ref="R119:R123"/>
    <mergeCell ref="Q119:Q123"/>
    <mergeCell ref="S119:S123"/>
    <mergeCell ref="T1:Y1"/>
    <mergeCell ref="T10:Y10"/>
    <mergeCell ref="T12:Y12"/>
    <mergeCell ref="T13:T14"/>
    <mergeCell ref="U13:W13"/>
    <mergeCell ref="X13:X14"/>
    <mergeCell ref="Y13:Y14"/>
    <mergeCell ref="V14:W14"/>
    <mergeCell ref="V15:W15"/>
    <mergeCell ref="Y18:Y22"/>
    <mergeCell ref="Y23:Y27"/>
    <mergeCell ref="Y28:Y32"/>
    <mergeCell ref="T18:T22"/>
    <mergeCell ref="U18:U22"/>
    <mergeCell ref="V18:V22"/>
    <mergeCell ref="X18:X22"/>
    <mergeCell ref="W18:W22"/>
    <mergeCell ref="T23:T27"/>
    <mergeCell ref="U23:U27"/>
    <mergeCell ref="V23:V27"/>
    <mergeCell ref="X23:X27"/>
    <mergeCell ref="W23:W27"/>
    <mergeCell ref="T28:T32"/>
    <mergeCell ref="U28:U32"/>
    <mergeCell ref="V28:V32"/>
    <mergeCell ref="X28:X32"/>
    <mergeCell ref="W28:W32"/>
    <mergeCell ref="T36:T40"/>
    <mergeCell ref="U36:U40"/>
    <mergeCell ref="V36:V40"/>
    <mergeCell ref="X36:X40"/>
    <mergeCell ref="W36:W40"/>
    <mergeCell ref="Y36:Y40"/>
    <mergeCell ref="T41:T45"/>
    <mergeCell ref="U41:U45"/>
    <mergeCell ref="V41:V45"/>
    <mergeCell ref="X41:X45"/>
    <mergeCell ref="W41:W45"/>
    <mergeCell ref="Y41:Y45"/>
    <mergeCell ref="T46:T50"/>
    <mergeCell ref="U46:U50"/>
    <mergeCell ref="V46:V50"/>
    <mergeCell ref="X46:X50"/>
    <mergeCell ref="W46:W50"/>
    <mergeCell ref="Y46:Y50"/>
    <mergeCell ref="T54:T58"/>
    <mergeCell ref="U54:U58"/>
    <mergeCell ref="V54:V58"/>
    <mergeCell ref="X54:X58"/>
    <mergeCell ref="W54:W58"/>
    <mergeCell ref="Y54:Y58"/>
    <mergeCell ref="T59:T63"/>
    <mergeCell ref="U59:U63"/>
    <mergeCell ref="V59:V63"/>
    <mergeCell ref="X59:X63"/>
    <mergeCell ref="W59:W63"/>
    <mergeCell ref="Y59:Y63"/>
    <mergeCell ref="T64:T68"/>
    <mergeCell ref="U64:U68"/>
    <mergeCell ref="V64:V68"/>
    <mergeCell ref="X64:X68"/>
    <mergeCell ref="W64:W68"/>
    <mergeCell ref="Y64:Y68"/>
    <mergeCell ref="T73:T77"/>
    <mergeCell ref="U73:U77"/>
    <mergeCell ref="V73:V77"/>
    <mergeCell ref="X73:X77"/>
    <mergeCell ref="W73:W77"/>
    <mergeCell ref="Y73:Y77"/>
    <mergeCell ref="T78:T82"/>
    <mergeCell ref="U78:U82"/>
    <mergeCell ref="V78:V82"/>
    <mergeCell ref="X78:X82"/>
    <mergeCell ref="W78:W82"/>
    <mergeCell ref="Y78:Y82"/>
    <mergeCell ref="T83:T87"/>
    <mergeCell ref="U83:U87"/>
    <mergeCell ref="V83:V87"/>
    <mergeCell ref="X83:X87"/>
    <mergeCell ref="W83:W87"/>
    <mergeCell ref="Y83:Y87"/>
    <mergeCell ref="T91:T95"/>
    <mergeCell ref="U91:U95"/>
    <mergeCell ref="V91:V95"/>
    <mergeCell ref="X91:X95"/>
    <mergeCell ref="W91:W95"/>
    <mergeCell ref="Y91:Y95"/>
    <mergeCell ref="T96:T100"/>
    <mergeCell ref="U96:U100"/>
    <mergeCell ref="V96:V100"/>
    <mergeCell ref="X96:X100"/>
    <mergeCell ref="W96:W100"/>
    <mergeCell ref="Y96:Y100"/>
    <mergeCell ref="T101:T105"/>
    <mergeCell ref="U101:U105"/>
    <mergeCell ref="V101:V105"/>
    <mergeCell ref="X101:X105"/>
    <mergeCell ref="W101:W105"/>
    <mergeCell ref="Y101:Y105"/>
    <mergeCell ref="T109:T113"/>
    <mergeCell ref="U109:U113"/>
    <mergeCell ref="V109:V113"/>
    <mergeCell ref="X109:X113"/>
    <mergeCell ref="W109:W113"/>
    <mergeCell ref="Y109:Y113"/>
    <mergeCell ref="T114:T118"/>
    <mergeCell ref="U114:U118"/>
    <mergeCell ref="V114:V118"/>
    <mergeCell ref="X114:X118"/>
    <mergeCell ref="W114:W118"/>
    <mergeCell ref="Y114:Y118"/>
    <mergeCell ref="T119:T123"/>
    <mergeCell ref="U119:U123"/>
    <mergeCell ref="V119:V123"/>
    <mergeCell ref="X119:X123"/>
    <mergeCell ref="W119:W123"/>
    <mergeCell ref="Y119:Y123"/>
    <mergeCell ref="Z1:AE1"/>
    <mergeCell ref="Z10:AE10"/>
    <mergeCell ref="Z12:AE12"/>
    <mergeCell ref="Z13:Z14"/>
    <mergeCell ref="AA13:AC13"/>
    <mergeCell ref="AD13:AD14"/>
    <mergeCell ref="AE13:AE14"/>
    <mergeCell ref="AB14:AC14"/>
    <mergeCell ref="AB15:AC15"/>
    <mergeCell ref="AE18:AE22"/>
    <mergeCell ref="AE23:AE27"/>
    <mergeCell ref="AE28:AE32"/>
    <mergeCell ref="Z18:Z22"/>
    <mergeCell ref="AA18:AA22"/>
    <mergeCell ref="AB18:AB22"/>
    <mergeCell ref="AD18:AD22"/>
    <mergeCell ref="AC18:AC22"/>
    <mergeCell ref="Z23:Z27"/>
    <mergeCell ref="AA23:AA27"/>
    <mergeCell ref="AB23:AB27"/>
    <mergeCell ref="AD23:AD27"/>
    <mergeCell ref="AC23:AC27"/>
    <mergeCell ref="Z28:Z32"/>
    <mergeCell ref="AA28:AA32"/>
    <mergeCell ref="AB28:AB32"/>
    <mergeCell ref="AD28:AD32"/>
    <mergeCell ref="AC28:AC32"/>
    <mergeCell ref="Z36:Z40"/>
    <mergeCell ref="AA36:AA40"/>
    <mergeCell ref="AB36:AB40"/>
    <mergeCell ref="AD36:AD40"/>
    <mergeCell ref="AC36:AC40"/>
    <mergeCell ref="AE36:AE40"/>
    <mergeCell ref="Z41:Z45"/>
    <mergeCell ref="AA41:AA45"/>
    <mergeCell ref="AB41:AB45"/>
    <mergeCell ref="AD41:AD45"/>
    <mergeCell ref="AC41:AC45"/>
    <mergeCell ref="AE41:AE45"/>
    <mergeCell ref="Z46:Z50"/>
    <mergeCell ref="AA46:AA50"/>
    <mergeCell ref="AB46:AB50"/>
    <mergeCell ref="AD46:AD50"/>
    <mergeCell ref="AC46:AC50"/>
    <mergeCell ref="AE46:AE50"/>
    <mergeCell ref="Z54:Z58"/>
    <mergeCell ref="AA54:AA58"/>
    <mergeCell ref="AB54:AB58"/>
    <mergeCell ref="AD54:AD58"/>
    <mergeCell ref="AC54:AC58"/>
    <mergeCell ref="AE54:AE58"/>
    <mergeCell ref="Z59:Z63"/>
    <mergeCell ref="AA59:AA63"/>
    <mergeCell ref="AB59:AB63"/>
    <mergeCell ref="AD59:AD63"/>
    <mergeCell ref="AC59:AC63"/>
    <mergeCell ref="AE59:AE63"/>
    <mergeCell ref="Z64:Z68"/>
    <mergeCell ref="AA64:AA68"/>
    <mergeCell ref="AB64:AB68"/>
    <mergeCell ref="AD64:AD68"/>
    <mergeCell ref="AC64:AC68"/>
    <mergeCell ref="AE64:AE68"/>
    <mergeCell ref="Z73:Z77"/>
    <mergeCell ref="AA73:AA77"/>
    <mergeCell ref="AB73:AB77"/>
    <mergeCell ref="AD73:AD77"/>
    <mergeCell ref="AC73:AC77"/>
    <mergeCell ref="AE73:AE77"/>
    <mergeCell ref="Z78:Z82"/>
    <mergeCell ref="AA78:AA82"/>
    <mergeCell ref="AB78:AB82"/>
    <mergeCell ref="AD78:AD82"/>
    <mergeCell ref="AC78:AC82"/>
    <mergeCell ref="AE78:AE82"/>
    <mergeCell ref="Z83:Z87"/>
    <mergeCell ref="AA83:AA87"/>
    <mergeCell ref="AB83:AB87"/>
    <mergeCell ref="AD83:AD87"/>
    <mergeCell ref="AC83:AC87"/>
    <mergeCell ref="AE83:AE87"/>
    <mergeCell ref="Z91:Z95"/>
    <mergeCell ref="AA91:AA95"/>
    <mergeCell ref="AB91:AB95"/>
    <mergeCell ref="AD91:AD95"/>
    <mergeCell ref="AC91:AC95"/>
    <mergeCell ref="AE91:AE95"/>
    <mergeCell ref="Z96:Z100"/>
    <mergeCell ref="AA96:AA100"/>
    <mergeCell ref="AB96:AB100"/>
    <mergeCell ref="AD96:AD100"/>
    <mergeCell ref="AC96:AC100"/>
    <mergeCell ref="AE96:AE100"/>
    <mergeCell ref="Z101:Z105"/>
    <mergeCell ref="AA101:AA105"/>
    <mergeCell ref="AB101:AB105"/>
    <mergeCell ref="AD101:AD105"/>
    <mergeCell ref="AC101:AC105"/>
    <mergeCell ref="AE101:AE105"/>
    <mergeCell ref="Z109:Z113"/>
    <mergeCell ref="AA109:AA113"/>
    <mergeCell ref="AB109:AB113"/>
    <mergeCell ref="AD109:AD113"/>
    <mergeCell ref="AC109:AC113"/>
    <mergeCell ref="AE109:AE113"/>
    <mergeCell ref="Z114:Z118"/>
    <mergeCell ref="AA114:AA118"/>
    <mergeCell ref="AB114:AB118"/>
    <mergeCell ref="AD114:AD118"/>
    <mergeCell ref="AC114:AC118"/>
    <mergeCell ref="AE114:AE118"/>
    <mergeCell ref="Z119:Z123"/>
    <mergeCell ref="AA119:AA123"/>
    <mergeCell ref="AB119:AB123"/>
    <mergeCell ref="AD119:AD123"/>
    <mergeCell ref="AC119:AC123"/>
    <mergeCell ref="AE119:AE123"/>
    <mergeCell ref="AF1:AK1"/>
    <mergeCell ref="AF10:AK10"/>
    <mergeCell ref="AF12:AK12"/>
    <mergeCell ref="AF13:AF14"/>
    <mergeCell ref="AG13:AI13"/>
    <mergeCell ref="AJ13:AJ14"/>
    <mergeCell ref="AK13:AK14"/>
    <mergeCell ref="AH14:AI14"/>
    <mergeCell ref="AH15:AI15"/>
    <mergeCell ref="AK18:AK22"/>
    <mergeCell ref="AK23:AK27"/>
    <mergeCell ref="AK28:AK32"/>
    <mergeCell ref="AF18:AF22"/>
    <mergeCell ref="AG18:AG22"/>
    <mergeCell ref="AH18:AH22"/>
    <mergeCell ref="AJ18:AJ22"/>
    <mergeCell ref="AI18:AI22"/>
    <mergeCell ref="AF23:AF27"/>
    <mergeCell ref="AG23:AG27"/>
    <mergeCell ref="AH23:AH27"/>
    <mergeCell ref="AJ23:AJ27"/>
    <mergeCell ref="AI23:AI27"/>
    <mergeCell ref="AF28:AF32"/>
    <mergeCell ref="AG28:AG32"/>
    <mergeCell ref="AH28:AH32"/>
    <mergeCell ref="AJ28:AJ32"/>
    <mergeCell ref="AI28:AI32"/>
    <mergeCell ref="AF36:AF40"/>
    <mergeCell ref="AG36:AG40"/>
    <mergeCell ref="AH36:AH40"/>
    <mergeCell ref="AJ36:AJ40"/>
    <mergeCell ref="AI36:AI40"/>
    <mergeCell ref="AK36:AK40"/>
    <mergeCell ref="AF41:AF45"/>
    <mergeCell ref="AG41:AG45"/>
    <mergeCell ref="AH41:AH45"/>
    <mergeCell ref="AJ41:AJ45"/>
    <mergeCell ref="AI41:AI45"/>
    <mergeCell ref="AK41:AK45"/>
    <mergeCell ref="AF46:AF50"/>
    <mergeCell ref="AG46:AG50"/>
    <mergeCell ref="AH46:AH50"/>
    <mergeCell ref="AJ46:AJ50"/>
    <mergeCell ref="AI46:AI50"/>
    <mergeCell ref="AK46:AK50"/>
    <mergeCell ref="AF54:AF58"/>
    <mergeCell ref="AG54:AG58"/>
    <mergeCell ref="AH54:AH58"/>
    <mergeCell ref="AJ54:AJ58"/>
    <mergeCell ref="AI54:AI58"/>
    <mergeCell ref="AK54:AK58"/>
    <mergeCell ref="AF59:AF63"/>
    <mergeCell ref="AG59:AG63"/>
    <mergeCell ref="AH59:AH63"/>
    <mergeCell ref="AJ59:AJ63"/>
    <mergeCell ref="AI59:AI63"/>
    <mergeCell ref="AK59:AK63"/>
    <mergeCell ref="AF64:AF68"/>
    <mergeCell ref="AG64:AG68"/>
    <mergeCell ref="AH64:AH68"/>
    <mergeCell ref="AJ64:AJ68"/>
    <mergeCell ref="AI64:AI68"/>
    <mergeCell ref="AK64:AK68"/>
    <mergeCell ref="AF73:AF77"/>
    <mergeCell ref="AG73:AG77"/>
    <mergeCell ref="AH73:AH77"/>
    <mergeCell ref="AJ73:AJ77"/>
    <mergeCell ref="AI73:AI77"/>
    <mergeCell ref="AK73:AK77"/>
    <mergeCell ref="AF78:AF82"/>
    <mergeCell ref="AG78:AG82"/>
    <mergeCell ref="AH78:AH82"/>
    <mergeCell ref="AJ78:AJ82"/>
    <mergeCell ref="AI78:AI82"/>
    <mergeCell ref="AK78:AK82"/>
    <mergeCell ref="AF83:AF87"/>
    <mergeCell ref="AG83:AG87"/>
    <mergeCell ref="AH83:AH87"/>
    <mergeCell ref="AJ83:AJ87"/>
    <mergeCell ref="AI83:AI87"/>
    <mergeCell ref="AK83:AK87"/>
    <mergeCell ref="AF91:AF95"/>
    <mergeCell ref="AG91:AG95"/>
    <mergeCell ref="AH91:AH95"/>
    <mergeCell ref="AJ91:AJ95"/>
    <mergeCell ref="AI91:AI95"/>
    <mergeCell ref="AK91:AK95"/>
    <mergeCell ref="AF96:AF100"/>
    <mergeCell ref="AG96:AG100"/>
    <mergeCell ref="AH96:AH100"/>
    <mergeCell ref="AJ96:AJ100"/>
    <mergeCell ref="AI96:AI100"/>
    <mergeCell ref="AK96:AK100"/>
    <mergeCell ref="AF101:AF105"/>
    <mergeCell ref="AG101:AG105"/>
    <mergeCell ref="AH101:AH105"/>
    <mergeCell ref="AJ101:AJ105"/>
    <mergeCell ref="AI101:AI105"/>
    <mergeCell ref="AK101:AK105"/>
    <mergeCell ref="AF109:AF113"/>
    <mergeCell ref="AG109:AG113"/>
    <mergeCell ref="AH109:AH113"/>
    <mergeCell ref="AJ109:AJ113"/>
    <mergeCell ref="AI109:AI113"/>
    <mergeCell ref="AK109:AK113"/>
    <mergeCell ref="AF114:AF118"/>
    <mergeCell ref="AG114:AG118"/>
    <mergeCell ref="AH114:AH118"/>
    <mergeCell ref="AJ114:AJ118"/>
    <mergeCell ref="AI114:AI118"/>
    <mergeCell ref="AK114:AK118"/>
    <mergeCell ref="AF119:AF123"/>
    <mergeCell ref="AG119:AG123"/>
    <mergeCell ref="AH119:AH123"/>
    <mergeCell ref="AJ119:AJ123"/>
    <mergeCell ref="AI119:AI123"/>
    <mergeCell ref="AK119:AK123"/>
  </mergeCells>
  <dataValidations count="475"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119">
      <formula1>900</formula1>
    </dataValidation>
    <dataValidation type="decimal" allowBlank="1" showErrorMessage="1" errorTitle="Ошибка" error="Допускается ввод только неотрицательных чисел!" sqref="AJ11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11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11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114">
      <formula1>900</formula1>
    </dataValidation>
    <dataValidation type="decimal" allowBlank="1" showErrorMessage="1" errorTitle="Ошибка" error="Допускается ввод только неотрицательных чисел!" sqref="AJ11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11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114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109">
      <formula1>900</formula1>
    </dataValidation>
    <dataValidation type="decimal" allowBlank="1" showErrorMessage="1" errorTitle="Ошибка" error="Допускается ввод только неотрицательных чисел!" sqref="AJ10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10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10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101">
      <formula1>900</formula1>
    </dataValidation>
    <dataValidation type="decimal" allowBlank="1" showErrorMessage="1" errorTitle="Ошибка" error="Допускается ввод только неотрицательных чисел!" sqref="AJ10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10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101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96">
      <formula1>900</formula1>
    </dataValidation>
    <dataValidation type="decimal" allowBlank="1" showErrorMessage="1" errorTitle="Ошибка" error="Допускается ввод только неотрицательных чисел!" sqref="AJ9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9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96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91">
      <formula1>900</formula1>
    </dataValidation>
    <dataValidation type="decimal" allowBlank="1" showErrorMessage="1" errorTitle="Ошибка" error="Допускается ввод только неотрицательных чисел!" sqref="AJ9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9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91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83">
      <formula1>900</formula1>
    </dataValidation>
    <dataValidation type="decimal" allowBlank="1" showErrorMessage="1" errorTitle="Ошибка" error="Допускается ввод только неотрицательных чисел!" sqref="AJ83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8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83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78">
      <formula1>900</formula1>
    </dataValidation>
    <dataValidation type="decimal" allowBlank="1" showErrorMessage="1" errorTitle="Ошибка" error="Допускается ввод только неотрицательных чисел!" sqref="AJ78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7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78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73">
      <formula1>900</formula1>
    </dataValidation>
    <dataValidation type="decimal" allowBlank="1" showErrorMessage="1" errorTitle="Ошибка" error="Допускается ввод только неотрицательных чисел!" sqref="AJ73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7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73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64">
      <formula1>900</formula1>
    </dataValidation>
    <dataValidation type="decimal" allowBlank="1" showErrorMessage="1" errorTitle="Ошибка" error="Допускается ввод только неотрицательных чисел!" sqref="AJ6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6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64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59">
      <formula1>900</formula1>
    </dataValidation>
    <dataValidation type="decimal" allowBlank="1" showErrorMessage="1" errorTitle="Ошибка" error="Допускается ввод только неотрицательных чисел!" sqref="AJ5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5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5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54">
      <formula1>900</formula1>
    </dataValidation>
    <dataValidation type="decimal" allowBlank="1" showErrorMessage="1" errorTitle="Ошибка" error="Допускается ввод только неотрицательных чисел!" sqref="AJ5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5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54"/>
    <dataValidation type="textLength" operator="lessThanOrEqual" allowBlank="1" showErrorMessage="1" errorTitle="Ошибка" error="Допускается ввод не более 900 символов!" sqref="AJ50">
      <formula1>900</formula1>
    </dataValidation>
    <dataValidation type="textLength" operator="lessThanOrEqual" allowBlank="1" showErrorMessage="1" errorTitle="Ошибка" error="Допускается ввод не более 900 символов!" sqref="AJ49">
      <formula1>900</formula1>
    </dataValidation>
    <dataValidation type="textLength" operator="lessThanOrEqual" allowBlank="1" showErrorMessage="1" errorTitle="Ошибка" error="Допускается ввод не более 900 символов!" sqref="AJ48">
      <formula1>900</formula1>
    </dataValidation>
    <dataValidation type="textLength" operator="lessThanOrEqual" allowBlank="1" showErrorMessage="1" errorTitle="Ошибка" error="Допускается ввод не более 900 символов!" sqref="AJ4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46">
      <formula1>900</formula1>
    </dataValidation>
    <dataValidation type="textLength" operator="lessThanOrEqual" allowBlank="1" showErrorMessage="1" errorTitle="Ошибка" error="Допускается ввод не более 900 символов!" sqref="AJ4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4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46"/>
    <dataValidation type="textLength" operator="lessThanOrEqual" allowBlank="1" showErrorMessage="1" errorTitle="Ошибка" error="Допускается ввод не более 900 символов!" sqref="AJ45">
      <formula1>900</formula1>
    </dataValidation>
    <dataValidation type="textLength" operator="lessThanOrEqual" allowBlank="1" showErrorMessage="1" errorTitle="Ошибка" error="Допускается ввод не более 900 символов!" sqref="AJ44">
      <formula1>900</formula1>
    </dataValidation>
    <dataValidation type="textLength" operator="lessThanOrEqual" allowBlank="1" showErrorMessage="1" errorTitle="Ошибка" error="Допускается ввод не более 900 символов!" sqref="AJ43">
      <formula1>900</formula1>
    </dataValidation>
    <dataValidation type="textLength" operator="lessThanOrEqual" allowBlank="1" showErrorMessage="1" errorTitle="Ошибка" error="Допускается ввод не более 900 символов!" sqref="AJ42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41">
      <formula1>900</formula1>
    </dataValidation>
    <dataValidation type="textLength" operator="lessThanOrEqual" allowBlank="1" showErrorMessage="1" errorTitle="Ошибка" error="Допускается ввод не более 900 символов!" sqref="AJ41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4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41"/>
    <dataValidation type="textLength" operator="lessThanOrEqual" allowBlank="1" showErrorMessage="1" errorTitle="Ошибка" error="Допускается ввод не более 900 символов!" sqref="AJ40">
      <formula1>900</formula1>
    </dataValidation>
    <dataValidation type="textLength" operator="lessThanOrEqual" allowBlank="1" showErrorMessage="1" errorTitle="Ошибка" error="Допускается ввод не более 900 символов!" sqref="AJ39">
      <formula1>900</formula1>
    </dataValidation>
    <dataValidation type="textLength" operator="lessThanOrEqual" allowBlank="1" showErrorMessage="1" errorTitle="Ошибка" error="Допускается ввод не более 900 символов!" sqref="AJ38">
      <formula1>900</formula1>
    </dataValidation>
    <dataValidation type="textLength" operator="lessThanOrEqual" allowBlank="1" showErrorMessage="1" errorTitle="Ошибка" error="Допускается ввод не более 900 символов!" sqref="AJ3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K36">
      <formula1>900</formula1>
    </dataValidation>
    <dataValidation type="textLength" operator="lessThanOrEqual" allowBlank="1" showErrorMessage="1" errorTitle="Ошибка" error="Допускается ввод не более 900 символов!" sqref="AJ3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3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36"/>
    <dataValidation type="list" allowBlank="1" showInputMessage="1" showErrorMessage="1" errorTitle="Ошибка" error="Выберите значение из списка" prompt="Выберите значение из списка" sqref="AJ3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3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3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2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28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2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28"/>
    <dataValidation type="list" allowBlank="1" showInputMessage="1" showErrorMessage="1" errorTitle="Ошибка" error="Выберите значение из списка" prompt="Выберите значение из списка" sqref="AJ27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26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25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24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23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2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23"/>
    <dataValidation type="list" allowBlank="1" showInputMessage="1" showErrorMessage="1" errorTitle="Ошибка" error="Выберите значение из списка" prompt="Выберите значение из списка" sqref="AJ2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2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2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1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J18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I1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18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119">
      <formula1>900</formula1>
    </dataValidation>
    <dataValidation type="decimal" allowBlank="1" showErrorMessage="1" errorTitle="Ошибка" error="Допускается ввод только неотрицательных чисел!" sqref="AD11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1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11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114">
      <formula1>900</formula1>
    </dataValidation>
    <dataValidation type="decimal" allowBlank="1" showErrorMessage="1" errorTitle="Ошибка" error="Допускается ввод только неотрицательных чисел!" sqref="AD11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1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114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109">
      <formula1>900</formula1>
    </dataValidation>
    <dataValidation type="decimal" allowBlank="1" showErrorMessage="1" errorTitle="Ошибка" error="Допускается ввод только неотрицательных чисел!" sqref="AD10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0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10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101">
      <formula1>900</formula1>
    </dataValidation>
    <dataValidation type="decimal" allowBlank="1" showErrorMessage="1" errorTitle="Ошибка" error="Допускается ввод только неотрицательных чисел!" sqref="AD10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0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101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96">
      <formula1>900</formula1>
    </dataValidation>
    <dataValidation type="decimal" allowBlank="1" showErrorMessage="1" errorTitle="Ошибка" error="Допускается ввод только неотрицательных чисел!" sqref="AD9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9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96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91">
      <formula1>900</formula1>
    </dataValidation>
    <dataValidation type="decimal" allowBlank="1" showErrorMessage="1" errorTitle="Ошибка" error="Допускается ввод только неотрицательных чисел!" sqref="AD9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9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91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83">
      <formula1>900</formula1>
    </dataValidation>
    <dataValidation type="decimal" allowBlank="1" showErrorMessage="1" errorTitle="Ошибка" error="Допускается ввод только неотрицательных чисел!" sqref="AD83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8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83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78">
      <formula1>900</formula1>
    </dataValidation>
    <dataValidation type="decimal" allowBlank="1" showErrorMessage="1" errorTitle="Ошибка" error="Допускается ввод только неотрицательных чисел!" sqref="AD78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7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78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73">
      <formula1>900</formula1>
    </dataValidation>
    <dataValidation type="decimal" allowBlank="1" showErrorMessage="1" errorTitle="Ошибка" error="Допускается ввод только неотрицательных чисел!" sqref="AD73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7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73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64">
      <formula1>900</formula1>
    </dataValidation>
    <dataValidation type="decimal" allowBlank="1" showErrorMessage="1" errorTitle="Ошибка" error="Допускается ввод только неотрицательных чисел!" sqref="AD6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6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64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59">
      <formula1>900</formula1>
    </dataValidation>
    <dataValidation type="decimal" allowBlank="1" showErrorMessage="1" errorTitle="Ошибка" error="Допускается ввод только неотрицательных чисел!" sqref="AD5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5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5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54">
      <formula1>900</formula1>
    </dataValidation>
    <dataValidation type="decimal" allowBlank="1" showErrorMessage="1" errorTitle="Ошибка" error="Допускается ввод только неотрицательных чисел!" sqref="AD5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5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54"/>
    <dataValidation type="textLength" operator="lessThanOrEqual" allowBlank="1" showErrorMessage="1" errorTitle="Ошибка" error="Допускается ввод не более 900 символов!" sqref="AD50">
      <formula1>900</formula1>
    </dataValidation>
    <dataValidation type="textLength" operator="lessThanOrEqual" allowBlank="1" showErrorMessage="1" errorTitle="Ошибка" error="Допускается ввод не более 900 символов!" sqref="AD49">
      <formula1>900</formula1>
    </dataValidation>
    <dataValidation type="textLength" operator="lessThanOrEqual" allowBlank="1" showErrorMessage="1" errorTitle="Ошибка" error="Допускается ввод не более 900 символов!" sqref="AD48">
      <formula1>900</formula1>
    </dataValidation>
    <dataValidation type="textLength" operator="lessThanOrEqual" allowBlank="1" showErrorMessage="1" errorTitle="Ошибка" error="Допускается ввод не более 900 символов!" sqref="AD4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46">
      <formula1>900</formula1>
    </dataValidation>
    <dataValidation type="textLength" operator="lessThanOrEqual" allowBlank="1" showErrorMessage="1" errorTitle="Ошибка" error="Допускается ввод не более 900 символов!" sqref="AD4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4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46"/>
    <dataValidation type="textLength" operator="lessThanOrEqual" allowBlank="1" showErrorMessage="1" errorTitle="Ошибка" error="Допускается ввод не более 900 символов!" sqref="AD45">
      <formula1>900</formula1>
    </dataValidation>
    <dataValidation type="textLength" operator="lessThanOrEqual" allowBlank="1" showErrorMessage="1" errorTitle="Ошибка" error="Допускается ввод не более 900 символов!" sqref="AD44">
      <formula1>900</formula1>
    </dataValidation>
    <dataValidation type="textLength" operator="lessThanOrEqual" allowBlank="1" showErrorMessage="1" errorTitle="Ошибка" error="Допускается ввод не более 900 символов!" sqref="AD43">
      <formula1>900</formula1>
    </dataValidation>
    <dataValidation type="textLength" operator="lessThanOrEqual" allowBlank="1" showErrorMessage="1" errorTitle="Ошибка" error="Допускается ввод не более 900 символов!" sqref="AD42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41">
      <formula1>900</formula1>
    </dataValidation>
    <dataValidation type="textLength" operator="lessThanOrEqual" allowBlank="1" showErrorMessage="1" errorTitle="Ошибка" error="Допускается ввод не более 900 символов!" sqref="AD41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4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41"/>
    <dataValidation type="textLength" operator="lessThanOrEqual" allowBlank="1" showErrorMessage="1" errorTitle="Ошибка" error="Допускается ввод не более 900 символов!" sqref="AD40">
      <formula1>900</formula1>
    </dataValidation>
    <dataValidation type="textLength" operator="lessThanOrEqual" allowBlank="1" showErrorMessage="1" errorTitle="Ошибка" error="Допускается ввод не более 900 символов!" sqref="AD39">
      <formula1>900</formula1>
    </dataValidation>
    <dataValidation type="textLength" operator="lessThanOrEqual" allowBlank="1" showErrorMessage="1" errorTitle="Ошибка" error="Допускается ввод не более 900 символов!" sqref="AD38">
      <formula1>900</formula1>
    </dataValidation>
    <dataValidation type="textLength" operator="lessThanOrEqual" allowBlank="1" showErrorMessage="1" errorTitle="Ошибка" error="Допускается ввод не более 900 символов!" sqref="AD3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AE36">
      <formula1>900</formula1>
    </dataValidation>
    <dataValidation type="textLength" operator="lessThanOrEqual" allowBlank="1" showErrorMessage="1" errorTitle="Ошибка" error="Допускается ввод не более 900 символов!" sqref="AD3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3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36"/>
    <dataValidation type="list" allowBlank="1" showInputMessage="1" showErrorMessage="1" errorTitle="Ошибка" error="Выберите значение из списка" prompt="Выберите значение из списка" sqref="AD3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3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3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2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28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2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28"/>
    <dataValidation type="list" allowBlank="1" showInputMessage="1" showErrorMessage="1" errorTitle="Ошибка" error="Выберите значение из списка" prompt="Выберите значение из списка" sqref="AD27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26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25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24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23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2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23"/>
    <dataValidation type="list" allowBlank="1" showInputMessage="1" showErrorMessage="1" errorTitle="Ошибка" error="Выберите значение из списка" prompt="Выберите значение из списка" sqref="AD2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2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2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1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AD18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A18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119">
      <formula1>900</formula1>
    </dataValidation>
    <dataValidation type="decimal" allowBlank="1" showErrorMessage="1" errorTitle="Ошибка" error="Допускается ввод только неотрицательных чисел!" sqref="X11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11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1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114">
      <formula1>900</formula1>
    </dataValidation>
    <dataValidation type="decimal" allowBlank="1" showErrorMessage="1" errorTitle="Ошибка" error="Допускается ввод только неотрицательных чисел!" sqref="X11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11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14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109">
      <formula1>900</formula1>
    </dataValidation>
    <dataValidation type="decimal" allowBlank="1" showErrorMessage="1" errorTitle="Ошибка" error="Допускается ввод только неотрицательных чисел!" sqref="X10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10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0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101">
      <formula1>900</formula1>
    </dataValidation>
    <dataValidation type="decimal" allowBlank="1" showErrorMessage="1" errorTitle="Ошибка" error="Допускается ввод только неотрицательных чисел!" sqref="X10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10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01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96">
      <formula1>900</formula1>
    </dataValidation>
    <dataValidation type="decimal" allowBlank="1" showErrorMessage="1" errorTitle="Ошибка" error="Допускается ввод только неотрицательных чисел!" sqref="X9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9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96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91">
      <formula1>900</formula1>
    </dataValidation>
    <dataValidation type="decimal" allowBlank="1" showErrorMessage="1" errorTitle="Ошибка" error="Допускается ввод только неотрицательных чисел!" sqref="X9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9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91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83">
      <formula1>900</formula1>
    </dataValidation>
    <dataValidation type="decimal" allowBlank="1" showErrorMessage="1" errorTitle="Ошибка" error="Допускается ввод только неотрицательных чисел!" sqref="X83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8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83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78">
      <formula1>900</formula1>
    </dataValidation>
    <dataValidation type="decimal" allowBlank="1" showErrorMessage="1" errorTitle="Ошибка" error="Допускается ввод только неотрицательных чисел!" sqref="X78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7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78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73">
      <formula1>900</formula1>
    </dataValidation>
    <dataValidation type="decimal" allowBlank="1" showErrorMessage="1" errorTitle="Ошибка" error="Допускается ввод только неотрицательных чисел!" sqref="X73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7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73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64">
      <formula1>900</formula1>
    </dataValidation>
    <dataValidation type="decimal" allowBlank="1" showErrorMessage="1" errorTitle="Ошибка" error="Допускается ввод только неотрицательных чисел!" sqref="X6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6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64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59">
      <formula1>900</formula1>
    </dataValidation>
    <dataValidation type="decimal" allowBlank="1" showErrorMessage="1" errorTitle="Ошибка" error="Допускается ввод только неотрицательных чисел!" sqref="X5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5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5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54">
      <formula1>900</formula1>
    </dataValidation>
    <dataValidation type="decimal" allowBlank="1" showErrorMessage="1" errorTitle="Ошибка" error="Допускается ввод только неотрицательных чисел!" sqref="X5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5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54"/>
    <dataValidation type="textLength" operator="lessThanOrEqual" allowBlank="1" showErrorMessage="1" errorTitle="Ошибка" error="Допускается ввод не более 900 символов!" sqref="X50">
      <formula1>900</formula1>
    </dataValidation>
    <dataValidation type="textLength" operator="lessThanOrEqual" allowBlank="1" showErrorMessage="1" errorTitle="Ошибка" error="Допускается ввод не более 900 символов!" sqref="X49">
      <formula1>900</formula1>
    </dataValidation>
    <dataValidation type="textLength" operator="lessThanOrEqual" allowBlank="1" showErrorMessage="1" errorTitle="Ошибка" error="Допускается ввод не более 900 символов!" sqref="X48">
      <formula1>900</formula1>
    </dataValidation>
    <dataValidation type="textLength" operator="lessThanOrEqual" allowBlank="1" showErrorMessage="1" errorTitle="Ошибка" error="Допускается ввод не более 900 символов!" sqref="X4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46">
      <formula1>900</formula1>
    </dataValidation>
    <dataValidation type="textLength" operator="lessThanOrEqual" allowBlank="1" showErrorMessage="1" errorTitle="Ошибка" error="Допускается ввод не более 900 символов!" sqref="X4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4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46"/>
    <dataValidation type="textLength" operator="lessThanOrEqual" allowBlank="1" showErrorMessage="1" errorTitle="Ошибка" error="Допускается ввод не более 900 символов!" sqref="X45">
      <formula1>900</formula1>
    </dataValidation>
    <dataValidation type="textLength" operator="lessThanOrEqual" allowBlank="1" showErrorMessage="1" errorTitle="Ошибка" error="Допускается ввод не более 900 символов!" sqref="X44">
      <formula1>900</formula1>
    </dataValidation>
    <dataValidation type="textLength" operator="lessThanOrEqual" allowBlank="1" showErrorMessage="1" errorTitle="Ошибка" error="Допускается ввод не более 900 символов!" sqref="X43">
      <formula1>900</formula1>
    </dataValidation>
    <dataValidation type="textLength" operator="lessThanOrEqual" allowBlank="1" showErrorMessage="1" errorTitle="Ошибка" error="Допускается ввод не более 900 символов!" sqref="X42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41">
      <formula1>900</formula1>
    </dataValidation>
    <dataValidation type="textLength" operator="lessThanOrEqual" allowBlank="1" showErrorMessage="1" errorTitle="Ошибка" error="Допускается ввод не более 900 символов!" sqref="X41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4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41"/>
    <dataValidation type="textLength" operator="lessThanOrEqual" allowBlank="1" showErrorMessage="1" errorTitle="Ошибка" error="Допускается ввод не более 900 символов!" sqref="X40">
      <formula1>900</formula1>
    </dataValidation>
    <dataValidation type="textLength" operator="lessThanOrEqual" allowBlank="1" showErrorMessage="1" errorTitle="Ошибка" error="Допускается ввод не более 900 символов!" sqref="X39">
      <formula1>900</formula1>
    </dataValidation>
    <dataValidation type="textLength" operator="lessThanOrEqual" allowBlank="1" showErrorMessage="1" errorTitle="Ошибка" error="Допускается ввод не более 900 символов!" sqref="X38">
      <formula1>900</formula1>
    </dataValidation>
    <dataValidation type="textLength" operator="lessThanOrEqual" allowBlank="1" showErrorMessage="1" errorTitle="Ошибка" error="Допускается ввод не более 900 символов!" sqref="X3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Y36">
      <formula1>900</formula1>
    </dataValidation>
    <dataValidation type="textLength" operator="lessThanOrEqual" allowBlank="1" showErrorMessage="1" errorTitle="Ошибка" error="Допускается ввод не более 900 символов!" sqref="X3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3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36"/>
    <dataValidation type="list" allowBlank="1" showInputMessage="1" showErrorMessage="1" errorTitle="Ошибка" error="Выберите значение из списка" prompt="Выберите значение из списка" sqref="X3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3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3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2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28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2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28"/>
    <dataValidation type="list" allowBlank="1" showInputMessage="1" showErrorMessage="1" errorTitle="Ошибка" error="Выберите значение из списка" prompt="Выберите значение из списка" sqref="X27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26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25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24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23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2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23"/>
    <dataValidation type="list" allowBlank="1" showInputMessage="1" showErrorMessage="1" errorTitle="Ошибка" error="Выберите значение из списка" prompt="Выберите значение из списка" sqref="X2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2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2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1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X18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W1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8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119">
      <formula1>900</formula1>
    </dataValidation>
    <dataValidation type="decimal" allowBlank="1" showErrorMessage="1" errorTitle="Ошибка" error="Допускается ввод только неотрицательных чисел!" sqref="R11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11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11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114">
      <formula1>900</formula1>
    </dataValidation>
    <dataValidation type="decimal" allowBlank="1" showErrorMessage="1" errorTitle="Ошибка" error="Допускается ввод только неотрицательных чисел!" sqref="R11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11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114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109">
      <formula1>900</formula1>
    </dataValidation>
    <dataValidation type="decimal" allowBlank="1" showErrorMessage="1" errorTitle="Ошибка" error="Допускается ввод только неотрицательных чисел!" sqref="R10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10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10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101">
      <formula1>900</formula1>
    </dataValidation>
    <dataValidation type="decimal" allowBlank="1" showErrorMessage="1" errorTitle="Ошибка" error="Допускается ввод только неотрицательных чисел!" sqref="R10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10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101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96">
      <formula1>900</formula1>
    </dataValidation>
    <dataValidation type="decimal" allowBlank="1" showErrorMessage="1" errorTitle="Ошибка" error="Допускается ввод только неотрицательных чисел!" sqref="R9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9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96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91">
      <formula1>900</formula1>
    </dataValidation>
    <dataValidation type="decimal" allowBlank="1" showErrorMessage="1" errorTitle="Ошибка" error="Допускается ввод только неотрицательных чисел!" sqref="R9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9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91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83">
      <formula1>900</formula1>
    </dataValidation>
    <dataValidation type="decimal" allowBlank="1" showErrorMessage="1" errorTitle="Ошибка" error="Допускается ввод только неотрицательных чисел!" sqref="R83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8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83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78">
      <formula1>900</formula1>
    </dataValidation>
    <dataValidation type="decimal" allowBlank="1" showErrorMessage="1" errorTitle="Ошибка" error="Допускается ввод только неотрицательных чисел!" sqref="R78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7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78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73">
      <formula1>900</formula1>
    </dataValidation>
    <dataValidation type="decimal" allowBlank="1" showErrorMessage="1" errorTitle="Ошибка" error="Допускается ввод только неотрицательных чисел!" sqref="R73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7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73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64">
      <formula1>900</formula1>
    </dataValidation>
    <dataValidation type="decimal" allowBlank="1" showErrorMessage="1" errorTitle="Ошибка" error="Допускается ввод только неотрицательных чисел!" sqref="R6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6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64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59">
      <formula1>900</formula1>
    </dataValidation>
    <dataValidation type="decimal" allowBlank="1" showErrorMessage="1" errorTitle="Ошибка" error="Допускается ввод только неотрицательных чисел!" sqref="R59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5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59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54">
      <formula1>900</formula1>
    </dataValidation>
    <dataValidation type="decimal" allowBlank="1" showErrorMessage="1" errorTitle="Ошибка" error="Допускается ввод только неотрицательных чисел!" sqref="R54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5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54"/>
    <dataValidation type="textLength" operator="lessThanOrEqual" allowBlank="1" showErrorMessage="1" errorTitle="Ошибка" error="Допускается ввод не более 900 символов!" sqref="R50">
      <formula1>900</formula1>
    </dataValidation>
    <dataValidation type="textLength" operator="lessThanOrEqual" allowBlank="1" showErrorMessage="1" errorTitle="Ошибка" error="Допускается ввод не более 900 символов!" sqref="R49">
      <formula1>900</formula1>
    </dataValidation>
    <dataValidation type="textLength" operator="lessThanOrEqual" allowBlank="1" showErrorMessage="1" errorTitle="Ошибка" error="Допускается ввод не более 900 символов!" sqref="R48">
      <formula1>900</formula1>
    </dataValidation>
    <dataValidation type="textLength" operator="lessThanOrEqual" allowBlank="1" showErrorMessage="1" errorTitle="Ошибка" error="Допускается ввод не более 900 символов!" sqref="R4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46">
      <formula1>900</formula1>
    </dataValidation>
    <dataValidation type="textLength" operator="lessThanOrEqual" allowBlank="1" showErrorMessage="1" errorTitle="Ошибка" error="Допускается ввод не более 900 символов!" sqref="R4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4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46"/>
    <dataValidation type="textLength" operator="lessThanOrEqual" allowBlank="1" showErrorMessage="1" errorTitle="Ошибка" error="Допускается ввод не более 900 символов!" sqref="R45">
      <formula1>900</formula1>
    </dataValidation>
    <dataValidation type="textLength" operator="lessThanOrEqual" allowBlank="1" showErrorMessage="1" errorTitle="Ошибка" error="Допускается ввод не более 900 символов!" sqref="R44">
      <formula1>900</formula1>
    </dataValidation>
    <dataValidation type="textLength" operator="lessThanOrEqual" allowBlank="1" showErrorMessage="1" errorTitle="Ошибка" error="Допускается ввод не более 900 символов!" sqref="R43">
      <formula1>900</formula1>
    </dataValidation>
    <dataValidation type="textLength" operator="lessThanOrEqual" allowBlank="1" showErrorMessage="1" errorTitle="Ошибка" error="Допускается ввод не более 900 символов!" sqref="R42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41">
      <formula1>900</formula1>
    </dataValidation>
    <dataValidation type="textLength" operator="lessThanOrEqual" allowBlank="1" showErrorMessage="1" errorTitle="Ошибка" error="Допускается ввод не более 900 символов!" sqref="R41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4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41"/>
    <dataValidation type="textLength" operator="lessThanOrEqual" allowBlank="1" showErrorMessage="1" errorTitle="Ошибка" error="Допускается ввод не более 900 символов!" sqref="R40">
      <formula1>900</formula1>
    </dataValidation>
    <dataValidation type="textLength" operator="lessThanOrEqual" allowBlank="1" showErrorMessage="1" errorTitle="Ошибка" error="Допускается ввод не более 900 символов!" sqref="R39">
      <formula1>900</formula1>
    </dataValidation>
    <dataValidation type="textLength" operator="lessThanOrEqual" allowBlank="1" showErrorMessage="1" errorTitle="Ошибка" error="Допускается ввод не более 900 символов!" sqref="R38">
      <formula1>900</formula1>
    </dataValidation>
    <dataValidation type="textLength" operator="lessThanOrEqual" allowBlank="1" showErrorMessage="1" errorTitle="Ошибка" error="Допускается ввод не более 900 символов!" sqref="R3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S36">
      <formula1>900</formula1>
    </dataValidation>
    <dataValidation type="textLength" operator="lessThanOrEqual" allowBlank="1" showErrorMessage="1" errorTitle="Ошибка" error="Допускается ввод не более 900 символов!" sqref="R3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3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36"/>
    <dataValidation type="list" allowBlank="1" showInputMessage="1" showErrorMessage="1" errorTitle="Ошибка" error="Выберите значение из списка" prompt="Выберите значение из списка" sqref="R3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3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3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2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28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2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28"/>
    <dataValidation type="list" allowBlank="1" showInputMessage="1" showErrorMessage="1" errorTitle="Ошибка" error="Выберите значение из списка" prompt="Выберите значение из списка" sqref="R27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26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25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24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23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2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23"/>
    <dataValidation type="list" allowBlank="1" showInputMessage="1" showErrorMessage="1" errorTitle="Ошибка" error="Выберите значение из списка" prompt="Выберите значение из списка" sqref="R2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2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2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1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R18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Q1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O18"/>
    <dataValidation type="decimal" allowBlank="1" showErrorMessage="1" errorTitle="Ошибка" error="Допускается ввод только действительных чисел!" sqref="L70 R70 X70 AD70 AJ70">
      <formula1>-9.99999999999999E+23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L18:L22">
      <formula1>kind_of_control_method</formula1>
    </dataValidation>
    <dataValidation type="textLength" operator="lessThanOrEqual" allowBlank="1" showErrorMessage="1" errorTitle="Ошибка" error="Допускается ввод не более 900 символов!" sqref="L36:L40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G73:G77">
      <formula1>kind_of_unit_2</formula1>
    </dataValidation>
    <dataValidation type="decimal" allowBlank="1" showErrorMessage="1" errorTitle="Ошибка" error="Допускается ввод только неотрицательных чисел!" sqref="L73 L109:L113 L91:L95 L54:L58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18 K109 K91 K36 K73 I18 I36 I54 I73 I91 I109 K70 I70 K54 O70 Q70 U70 W70 AA70 AC70 AG70 AI70"/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73 M70 S70 Y70 AE70 AK70 M91 M109 M36 M54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2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23"/>
    <dataValidation type="list" allowBlank="1" showInputMessage="1" showErrorMessage="1" errorTitle="Ошибка" error="Выберите значение из списка" prompt="Выберите значение из списка" sqref="L23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L24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L25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L26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L27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4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41"/>
    <dataValidation type="textLength" operator="lessThanOrEqual" allowBlank="1" showErrorMessage="1" errorTitle="Ошибка" error="Допускается ввод не более 900 символов!" sqref="L41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41">
      <formula1>900</formula1>
    </dataValidation>
    <dataValidation type="textLength" operator="lessThanOrEqual" allowBlank="1" showErrorMessage="1" errorTitle="Ошибка" error="Допускается ввод не более 900 символов!" sqref="L42">
      <formula1>900</formula1>
    </dataValidation>
    <dataValidation type="textLength" operator="lessThanOrEqual" allowBlank="1" showErrorMessage="1" errorTitle="Ошибка" error="Допускается ввод не более 900 символов!" sqref="L43">
      <formula1>900</formula1>
    </dataValidation>
    <dataValidation type="textLength" operator="lessThanOrEqual" allowBlank="1" showErrorMessage="1" errorTitle="Ошибка" error="Допускается ввод не более 900 символов!" sqref="L44">
      <formula1>900</formula1>
    </dataValidation>
    <dataValidation type="textLength" operator="lessThanOrEqual" allowBlank="1" showErrorMessage="1" errorTitle="Ошибка" error="Допускается ввод не более 900 символов!" sqref="L45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5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59"/>
    <dataValidation type="decimal" allowBlank="1" showErrorMessage="1" errorTitle="Ошибка" error="Допускается ввод только неотрицательных чисел!" sqref="L59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59">
      <formula1>900</formula1>
    </dataValidation>
    <dataValidation type="decimal" allowBlank="1" showErrorMessage="1" errorTitle="Ошибка" error="Допускается ввод только неотрицательных чисел!" sqref="L6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61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6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63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78">
      <formula1>kind_of_unit_2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7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78"/>
    <dataValidation type="decimal" allowBlank="1" showErrorMessage="1" errorTitle="Ошибка" error="Допускается ввод только неотрицательных чисел!" sqref="L78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78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G79">
      <formula1>kind_of_unit_2</formula1>
    </dataValidation>
    <dataValidation type="list" allowBlank="1" showInputMessage="1" showErrorMessage="1" errorTitle="Ошибка" error="Выберите значение из списка" prompt="Выберите значение из списка" sqref="G80">
      <formula1>kind_of_unit_2</formula1>
    </dataValidation>
    <dataValidation type="list" allowBlank="1" showInputMessage="1" showErrorMessage="1" errorTitle="Ошибка" error="Выберите значение из списка" prompt="Выберите значение из списка" sqref="G81">
      <formula1>kind_of_unit_2</formula1>
    </dataValidation>
    <dataValidation type="list" allowBlank="1" showInputMessage="1" showErrorMessage="1" errorTitle="Ошибка" error="Выберите значение из списка" prompt="Выберите значение из списка" sqref="G82">
      <formula1>kind_of_unit_2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9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96"/>
    <dataValidation type="decimal" allowBlank="1" showErrorMessage="1" errorTitle="Ошибка" error="Допускается ввод только неотрицательных чисел!" sqref="L96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96">
      <formula1>900</formula1>
    </dataValidation>
    <dataValidation type="decimal" allowBlank="1" showErrorMessage="1" errorTitle="Ошибка" error="Допускается ввод только неотрицательных чисел!" sqref="L9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9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9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00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1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114"/>
    <dataValidation type="decimal" allowBlank="1" showErrorMessage="1" errorTitle="Ошибка" error="Допускается ввод только неотрицательных чисел!" sqref="L114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114">
      <formula1>900</formula1>
    </dataValidation>
    <dataValidation type="decimal" allowBlank="1" showErrorMessage="1" errorTitle="Ошибка" error="Допускается ввод только неотрицательных чисел!" sqref="L1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16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18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28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28"/>
    <dataValidation type="list" allowBlank="1" showInputMessage="1" showErrorMessage="1" errorTitle="Ошибка" error="Выберите значение из списка" prompt="Выберите значение из списка" sqref="L28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L29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L30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L31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L32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4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46"/>
    <dataValidation type="textLength" operator="lessThanOrEqual" allowBlank="1" showErrorMessage="1" errorTitle="Ошибка" error="Допускается ввод не более 900 символов!" sqref="L46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46">
      <formula1>900</formula1>
    </dataValidation>
    <dataValidation type="textLength" operator="lessThanOrEqual" allowBlank="1" showErrorMessage="1" errorTitle="Ошибка" error="Допускается ввод не более 900 символов!" sqref="L47">
      <formula1>900</formula1>
    </dataValidation>
    <dataValidation type="textLength" operator="lessThanOrEqual" allowBlank="1" showErrorMessage="1" errorTitle="Ошибка" error="Допускается ввод не более 900 символов!" sqref="L48">
      <formula1>900</formula1>
    </dataValidation>
    <dataValidation type="textLength" operator="lessThanOrEqual" allowBlank="1" showErrorMessage="1" errorTitle="Ошибка" error="Допускается ввод не более 900 символов!" sqref="L49">
      <formula1>900</formula1>
    </dataValidation>
    <dataValidation type="textLength" operator="lessThanOrEqual" allowBlank="1" showErrorMessage="1" errorTitle="Ошибка" error="Допускается ввод не более 900 символов!" sqref="L50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64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64"/>
    <dataValidation type="decimal" allowBlank="1" showErrorMessage="1" errorTitle="Ошибка" error="Допускается ввод только неотрицательных чисел!" sqref="L64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64">
      <formula1>900</formula1>
    </dataValidation>
    <dataValidation type="decimal" allowBlank="1" showErrorMessage="1" errorTitle="Ошибка" error="Допускается ввод только неотрицательных чисел!" sqref="L6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66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6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68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83">
      <formula1>kind_of_unit_2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83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83"/>
    <dataValidation type="decimal" allowBlank="1" showErrorMessage="1" errorTitle="Ошибка" error="Допускается ввод только неотрицательных чисел!" sqref="L83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83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G84">
      <formula1>kind_of_unit_2</formula1>
    </dataValidation>
    <dataValidation type="list" allowBlank="1" showInputMessage="1" showErrorMessage="1" errorTitle="Ошибка" error="Выберите значение из списка" prompt="Выберите значение из списка" sqref="G85">
      <formula1>kind_of_unit_2</formula1>
    </dataValidation>
    <dataValidation type="list" allowBlank="1" showInputMessage="1" showErrorMessage="1" errorTitle="Ошибка" error="Выберите значение из списка" prompt="Выберите значение из списка" sqref="G86">
      <formula1>kind_of_unit_2</formula1>
    </dataValidation>
    <dataValidation type="list" allowBlank="1" showInputMessage="1" showErrorMessage="1" errorTitle="Ошибка" error="Выберите значение из списка" prompt="Выберите значение из списка" sqref="G87">
      <formula1>kind_of_unit_2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01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101"/>
    <dataValidation type="decimal" allowBlank="1" showErrorMessage="1" errorTitle="Ошибка" error="Допускается ввод только неотрицательных чисел!" sqref="L101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101">
      <formula1>900</formula1>
    </dataValidation>
    <dataValidation type="decimal" allowBlank="1" showErrorMessage="1" errorTitle="Ошибка" error="Допускается ввод только неотрицательных чисел!" sqref="L10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0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0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05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19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119"/>
    <dataValidation type="decimal" allowBlank="1" showErrorMessage="1" errorTitle="Ошибка" error="Допускается ввод только неотрицательных чисел!" sqref="L119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119">
      <formula1>900</formula1>
    </dataValidation>
    <dataValidation type="decimal" allowBlank="1" showErrorMessage="1" errorTitle="Ошибка" error="Допускается ввод только неотрицательных чисел!" sqref="L1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21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L123">
      <formula1>0</formula1>
      <formula2>9.99999999999999E+23</formula2>
    </dataValidation>
  </dataValidations>
  <hyperlinks>
    <hyperlink ref="M36:M40" r:id="rId1" xr:uid="{FBF7CC4E-8D29-D9ED-73F8-DC293D12FBE9}"/>
    <hyperlink ref="M41:M45" r:id="rId2" xr:uid="{745EEE9B-6C6D-5009-66CB-EB79DFE33CC1}"/>
    <hyperlink ref="S41:S45" r:id="rId3" xr:uid="{BBBB1DF1-7CEB-8F0C-DE2E-02BA7DB76E0E}"/>
    <hyperlink ref="Y41:Y45" r:id="rId4" xr:uid="{58E9B6B1-FC64-D98B-D484-4847626700DA}"/>
    <hyperlink ref="AE41:AE45" r:id="rId5" xr:uid="{24F30AB5-9A36-AB74-7088-EECC7C37A402}"/>
    <hyperlink ref="AK41:AK45" r:id="rId6" xr:uid="{061D0957-A75B-8AF4-E108-A721BF0C7DA5}"/>
    <hyperlink ref="M46:M50" r:id="rId7" xr:uid="{6BAD1B0E-91D8-2A31-A39E-395781210CFB}"/>
    <hyperlink ref="S46:S50" r:id="rId8" xr:uid="{AA006EE5-161C-1A03-D46B-90B91C1D8B03}"/>
    <hyperlink ref="Y46:Y50" r:id="rId9" xr:uid="{F7489F16-1C0D-0BE4-74B6-A49B74E89ABF}"/>
    <hyperlink ref="AE46:AE50" r:id="rId10" xr:uid="{96347FB1-A48F-B4DF-A254-639CC7B28315}"/>
    <hyperlink ref="AK46:AK50" r:id="rId11" xr:uid="{8718C21F-D22E-7E59-07D5-B467B6CC4A8E}"/>
    <hyperlink ref="M54:M58" r:id="rId12" xr:uid="{124FC973-352F-076D-5F5A-77E876FF6285}"/>
    <hyperlink ref="M59:M63" r:id="rId13" xr:uid="{57F4EC41-F78C-2F4B-C846-DD20461F3FB3}"/>
    <hyperlink ref="S59:S63" r:id="rId14" xr:uid="{5DEDC16E-4551-E258-88CD-CC96C00C159E}"/>
    <hyperlink ref="Y59:Y63" r:id="rId15" xr:uid="{29483E09-4ACE-004E-D90F-64BBF19E1F7F}"/>
    <hyperlink ref="AE59:AE63" r:id="rId16" xr:uid="{37275A24-A13D-11DA-EFC7-B3C1601D9EEA}"/>
    <hyperlink ref="AK59:AK63" r:id="rId17" xr:uid="{79074DD7-9A4C-D42A-12EF-7D73B41E670D}"/>
    <hyperlink ref="M64:M68" r:id="rId18" xr:uid="{972D1FC5-2671-4DCD-19DE-91D014A02EA1}"/>
    <hyperlink ref="S64:S68" r:id="rId19" xr:uid="{FCE0327D-6D2C-CFD5-808D-098EB6B0C7E6}"/>
    <hyperlink ref="Y64:Y68" r:id="rId20" xr:uid="{BB9302AE-979A-822F-6A1E-0A6AC8F4F596}"/>
    <hyperlink ref="AE64:AE68" r:id="rId21" xr:uid="{4EB6998F-DE67-5AE5-694A-F0993E1C3AB6}"/>
    <hyperlink ref="AK64:AK68" r:id="rId22" xr:uid="{393DDAEF-CB32-9CC1-3417-026BB749ADD6}"/>
    <hyperlink ref="M73:M77" r:id="rId23" xr:uid="{1E10A279-EC0B-D2D7-4D57-F08A8D800C49}"/>
    <hyperlink ref="M78:M82" r:id="rId24" xr:uid="{BC0890D5-0018-8801-C094-4673BD064C12}"/>
    <hyperlink ref="S78:S82" r:id="rId25" xr:uid="{592FE3BD-1491-1DB7-A3A9-168DE36B7489}"/>
    <hyperlink ref="Y78:Y82" r:id="rId26" xr:uid="{FD461C1B-070F-CF2F-57A2-A8EEF8325D4A}"/>
    <hyperlink ref="AE78:AE82" r:id="rId27" xr:uid="{2D43DE27-A4DB-03E1-D324-6AA9EBB00A2C}"/>
    <hyperlink ref="AK78:AK82" r:id="rId28" xr:uid="{07980698-8F55-221F-7A79-22053635D58C}"/>
    <hyperlink ref="M83:M87" r:id="rId29" xr:uid="{6B62884D-697A-4412-BFE7-6CCA8BE6E9F7}"/>
    <hyperlink ref="S83:S87" r:id="rId30" xr:uid="{7A683ACD-B667-2EEF-AE66-BC980FE649A5}"/>
    <hyperlink ref="Y83:Y87" r:id="rId31" xr:uid="{2557959B-E348-6767-2C75-E0BAFDB85C8D}"/>
    <hyperlink ref="AE83:AE87" r:id="rId32" xr:uid="{6410CE68-9543-824E-088A-039B8CFD3A6B}"/>
    <hyperlink ref="AK83:AK87" r:id="rId33" xr:uid="{D505905B-3C3E-55A6-464C-588EC4975A82}"/>
    <hyperlink ref="M91:M95" r:id="rId34" xr:uid="{83BD758C-84C3-9F3A-A6EA-622EC3DC10A4}"/>
    <hyperlink ref="M96:M100" r:id="rId35" xr:uid="{B9CC3369-7AF4-41E2-46B2-E3BF2ABFEA7C}"/>
    <hyperlink ref="S96:S100" r:id="rId36" xr:uid="{8168760D-12D3-ED9F-7416-A6EC3034E1D1}"/>
    <hyperlink ref="Y96:Y100" r:id="rId37" xr:uid="{CB9E559A-7969-DD7F-D6BA-72FA1E1C2512}"/>
    <hyperlink ref="AE96:AE100" r:id="rId38" xr:uid="{073BB98D-9944-9835-0C8C-3C8EB17FBFC3}"/>
    <hyperlink ref="AK96:AK100" r:id="rId39" xr:uid="{DA2F164E-63BB-ACC3-FB02-A824C0865168}"/>
    <hyperlink ref="M101:M105" r:id="rId40" xr:uid="{B1D21FF1-8E7B-D73E-A426-CFBBF4641EC5}"/>
    <hyperlink ref="S101:S105" r:id="rId41" xr:uid="{E500468E-4E24-C32E-0AC9-7BDAFA7F7D4E}"/>
    <hyperlink ref="Y101:Y105" r:id="rId42" xr:uid="{5FD127F7-A1CC-AF26-B461-0B97B84E9F5D}"/>
    <hyperlink ref="AE101:AE105" r:id="rId43" xr:uid="{D4632AD1-0DE6-0977-52E5-36FD44C368FA}"/>
    <hyperlink ref="AK101:AK105" r:id="rId44" xr:uid="{E2902996-F40D-6A7F-E124-8E3F2D81FAEA}"/>
    <hyperlink ref="M109:M113" r:id="rId45" xr:uid="{C5F07291-FE67-39E3-FB94-8655E3613D89}"/>
    <hyperlink ref="M114:M118" r:id="rId46" xr:uid="{37E305D5-17B3-0084-8925-AA9CD245863A}"/>
    <hyperlink ref="S114:S118" r:id="rId47" xr:uid="{A506F632-96FC-2D8E-12C4-823EF72F0733}"/>
    <hyperlink ref="Y114:Y118" r:id="rId48" xr:uid="{9F29235A-E0BC-5F46-6E34-4CA954F7EA97}"/>
    <hyperlink ref="AE114:AE118" r:id="rId49" xr:uid="{14714E2B-7B74-DE81-68FB-3ED411C34EE7}"/>
    <hyperlink ref="AK114:AK118" r:id="rId50" xr:uid="{D8CC73C5-0E15-043E-37E6-64B98EF1A9BA}"/>
    <hyperlink ref="M119:M123" r:id="rId51" xr:uid="{D87ADD04-A304-316C-7D85-49EBACBB103C}"/>
    <hyperlink ref="S119:S123" r:id="rId52" xr:uid="{91E53A36-5BFC-0FAD-A01E-3E145A0A4554}"/>
    <hyperlink ref="Y119:Y123" r:id="rId53" xr:uid="{066F682D-ABCE-D423-37DD-674C85DB7C64}"/>
    <hyperlink ref="AE119:AE123" r:id="rId54" xr:uid="{B352A969-9115-F6E7-42BA-5D582C30754E}"/>
    <hyperlink ref="AK119:AK123" r:id="rId55" xr:uid="{DFB95CCB-8471-682C-001D-CAD1185AD142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1480E2C-19CB-2036-9DC7-86ABAFF48E13}" mc:Ignorable="x14ac xr xr2 xr3">
  <sheetPr>
    <tabColor rgb="FFCCCCFF"/>
  </sheetPr>
  <dimension ref="A1:AI28"/>
  <sheetViews>
    <sheetView topLeftCell="C15" showGridLines="0" zoomScale="90" workbookViewId="0">
      <selection activeCell="L17" sqref="L17:L21"/>
    </sheetView>
  </sheetViews>
  <sheetFormatPr defaultColWidth="9.140625" customHeight="1" defaultRowHeight="11.25"/>
  <cols>
    <col min="1" max="2" style="4108" width="9.140625" hidden="1"/>
    <col min="3" max="3" style="4108" width="3.7109375" customWidth="1"/>
    <col min="4" max="4" style="4108" width="5.7109375" customWidth="1"/>
    <col min="5" max="5" style="4108" width="17.28125" customWidth="1"/>
    <col min="6" max="6" style="4108" width="35.7109375" customWidth="1"/>
    <col min="7" max="7" style="4108" width="11.140625" customWidth="1"/>
    <col min="8" max="8" style="4108" width="9.7109375" hidden="1" customWidth="1"/>
    <col min="9" max="9" style="4108" width="13.7109375" customWidth="1"/>
    <col min="10" max="10" style="4108" width="5.7109375" customWidth="1"/>
    <col min="11" max="11" style="4108" width="13.7109375" customWidth="1"/>
    <col min="12" max="12" style="4108" width="17.7109375" customWidth="1"/>
    <col min="13" max="13" style="4960" width="9.7109375" customWidth="1"/>
    <col min="14" max="14" style="4960" width="13.7109375" customWidth="1"/>
    <col min="15" max="15" style="4960" width="5.7109375" customWidth="1"/>
    <col min="16" max="16" style="4960" width="13.7109375" customWidth="1"/>
    <col min="17" max="17" style="4960" width="17.7109375" customWidth="1"/>
    <col min="18" max="18" style="4960" width="9.7109375" customWidth="1"/>
    <col min="19" max="19" style="4960" width="13.7109375" customWidth="1"/>
    <col min="20" max="20" style="4960" width="5.7109375" customWidth="1"/>
    <col min="21" max="21" style="4960" width="13.7109375" customWidth="1"/>
    <col min="22" max="22" style="4960" width="17.7109375" customWidth="1"/>
    <col min="23" max="23" style="4960" width="9.7109375" customWidth="1"/>
    <col min="24" max="24" style="4960" width="13.7109375" customWidth="1"/>
    <col min="25" max="25" style="4960" width="5.7109375" customWidth="1"/>
    <col min="26" max="26" style="4960" width="13.7109375" customWidth="1"/>
    <col min="27" max="27" style="4960" width="17.7109375" customWidth="1"/>
    <col min="28" max="28" style="4960" width="9.7109375" customWidth="1"/>
    <col min="29" max="29" style="4960" width="13.7109375" customWidth="1"/>
    <col min="30" max="30" style="4960" width="5.7109375" customWidth="1"/>
    <col min="31" max="31" style="4960" width="13.7109375" customWidth="1"/>
    <col min="32" max="32" style="4960" width="17.7109375" customWidth="1"/>
    <col min="33" max="33" style="4108" width="5.8515625" customWidth="1"/>
    <col min="34" max="34" style="4108" width="115.7109375" customWidth="1"/>
    <col min="35" max="35" style="4108" width="9.140625"/>
  </cols>
  <sheetData>
    <row s="4447" customFormat="1" customHeight="1" ht="11.25" hidden="1">
      <c r="H1" s="993" t="s">
        <v>140</v>
      </c>
      <c r="I1" s="993"/>
      <c r="J1" s="993"/>
      <c r="K1" s="993"/>
      <c r="L1" s="993"/>
      <c r="M1" s="4899" t="s">
        <v>140</v>
      </c>
      <c r="N1" s="4899"/>
      <c r="O1" s="4899"/>
      <c r="P1" s="4899"/>
      <c r="Q1" s="4899"/>
      <c r="R1" s="4899" t="s">
        <v>140</v>
      </c>
      <c r="S1" s="4899"/>
      <c r="T1" s="4899"/>
      <c r="U1" s="4899"/>
      <c r="V1" s="4899"/>
      <c r="W1" s="4899" t="s">
        <v>140</v>
      </c>
      <c r="X1" s="4899"/>
      <c r="Y1" s="4899"/>
      <c r="Z1" s="4899"/>
      <c r="AA1" s="4899"/>
      <c r="AB1" s="4899" t="s">
        <v>140</v>
      </c>
      <c r="AC1" s="4899"/>
      <c r="AD1" s="4899"/>
      <c r="AE1" s="4899"/>
      <c r="AF1" s="4899"/>
      <c r="AH1" s="583">
        <f>OFFSET(AH1,0,-6)+1</f>
        <v>6</v>
      </c>
    </row>
    <row s="4447" customFormat="1" customHeight="1" ht="11.25" hidden="1">
      <c r="H2" s="371">
        <v>0</v>
      </c>
      <c r="I2" s="326">
        <f>H2+1</f>
        <v>1</v>
      </c>
      <c r="J2" s="326">
        <f>I2+1</f>
        <v>2</v>
      </c>
      <c r="K2" s="326"/>
      <c r="L2" s="326">
        <f>J2+1</f>
        <v>3</v>
      </c>
      <c r="M2" s="4903">
        <v>1</v>
      </c>
      <c r="N2" s="4899">
        <f>M2+1</f>
        <v>2</v>
      </c>
      <c r="O2" s="4899">
        <f>N2+1</f>
        <v>3</v>
      </c>
      <c r="P2" s="4899"/>
      <c r="Q2" s="4899">
        <f>O2+1</f>
        <v>4</v>
      </c>
      <c r="R2" s="4903">
        <v>1</v>
      </c>
      <c r="S2" s="4899">
        <f>R2+1</f>
        <v>2</v>
      </c>
      <c r="T2" s="4899">
        <f>S2+1</f>
        <v>3</v>
      </c>
      <c r="U2" s="4899"/>
      <c r="V2" s="4899">
        <f>T2+1</f>
        <v>4</v>
      </c>
      <c r="W2" s="4903">
        <v>1</v>
      </c>
      <c r="X2" s="4899">
        <f>W2+1</f>
        <v>2</v>
      </c>
      <c r="Y2" s="4899">
        <f>X2+1</f>
        <v>3</v>
      </c>
      <c r="Z2" s="4899"/>
      <c r="AA2" s="4899">
        <f>Y2+1</f>
        <v>4</v>
      </c>
      <c r="AB2" s="4903">
        <v>1</v>
      </c>
      <c r="AC2" s="4899">
        <f>AB2+1</f>
        <v>2</v>
      </c>
      <c r="AD2" s="4899">
        <f>AC2+1</f>
        <v>3</v>
      </c>
      <c r="AE2" s="4899"/>
      <c r="AF2" s="4899">
        <f>AD2+1</f>
        <v>4</v>
      </c>
    </row>
    <row s="4904" customFormat="1" customHeight="1" ht="6">
      <c r="H3" s="561" t="s">
        <v>141</v>
      </c>
      <c r="I3" s="424" t="s">
        <v>142</v>
      </c>
      <c r="J3" s="561" t="s">
        <v>143</v>
      </c>
      <c r="K3" s="424" t="s">
        <v>144</v>
      </c>
      <c r="M3" s="4905" t="s">
        <v>141</v>
      </c>
      <c r="N3" s="4905" t="s">
        <v>142</v>
      </c>
      <c r="O3" s="4905" t="s">
        <v>143</v>
      </c>
      <c r="P3" s="4905" t="s">
        <v>144</v>
      </c>
      <c r="Q3" s="4905"/>
      <c r="R3" s="4905" t="s">
        <v>141</v>
      </c>
      <c r="S3" s="4905" t="s">
        <v>142</v>
      </c>
      <c r="T3" s="4905" t="s">
        <v>143</v>
      </c>
      <c r="U3" s="4905" t="s">
        <v>144</v>
      </c>
      <c r="V3" s="4905"/>
      <c r="W3" s="4905" t="s">
        <v>141</v>
      </c>
      <c r="X3" s="4905" t="s">
        <v>142</v>
      </c>
      <c r="Y3" s="4905" t="s">
        <v>143</v>
      </c>
      <c r="Z3" s="4905" t="s">
        <v>144</v>
      </c>
      <c r="AA3" s="4905"/>
      <c r="AB3" s="4905" t="s">
        <v>141</v>
      </c>
      <c r="AC3" s="4905" t="s">
        <v>142</v>
      </c>
      <c r="AD3" s="4905" t="s">
        <v>143</v>
      </c>
      <c r="AE3" s="4905" t="s">
        <v>144</v>
      </c>
      <c r="AF3" s="4905"/>
    </row>
    <row s="4049" customFormat="1" customHeight="1" ht="52.5">
      <c r="A4" s="226"/>
      <c r="B4" s="218"/>
      <c r="C4" s="229"/>
      <c r="D4" s="1000" t="s">
        <v>197</v>
      </c>
      <c r="E4" s="1000"/>
      <c r="F4" s="1000"/>
      <c r="G4" s="1000"/>
      <c r="H4" s="370"/>
      <c r="M4" s="4908"/>
      <c r="N4" s="4909"/>
      <c r="O4" s="4909"/>
      <c r="P4" s="4909"/>
      <c r="Q4" s="4909"/>
      <c r="R4" s="4908"/>
      <c r="S4" s="4909"/>
      <c r="T4" s="4909"/>
      <c r="U4" s="4909"/>
      <c r="V4" s="4909"/>
      <c r="W4" s="4908"/>
      <c r="X4" s="4909"/>
      <c r="Y4" s="4909"/>
      <c r="Z4" s="4909"/>
      <c r="AA4" s="4909"/>
      <c r="AB4" s="4908"/>
      <c r="AC4" s="4909"/>
      <c r="AD4" s="4909"/>
      <c r="AE4" s="4909"/>
      <c r="AF4" s="4909"/>
      <c r="AG4" s="319"/>
    </row>
    <row customHeight="1" ht="15">
      <c r="D5" s="1001"/>
      <c r="E5" s="1001"/>
      <c r="F5" s="336"/>
      <c r="G5" s="336"/>
      <c r="H5" s="985"/>
      <c r="I5" s="985"/>
      <c r="J5" s="985"/>
      <c r="K5" s="985"/>
      <c r="L5" s="985"/>
      <c r="M5" s="4912" t="s">
        <v>61</v>
      </c>
      <c r="N5" s="4913" t="s">
        <v>61</v>
      </c>
      <c r="O5" s="4913" t="s">
        <v>61</v>
      </c>
      <c r="P5" s="4913" t="s">
        <v>61</v>
      </c>
      <c r="Q5" s="4913" t="s">
        <v>61</v>
      </c>
      <c r="R5" s="4912" t="s">
        <v>61</v>
      </c>
      <c r="S5" s="4913" t="s">
        <v>61</v>
      </c>
      <c r="T5" s="4913" t="s">
        <v>61</v>
      </c>
      <c r="U5" s="4913" t="s">
        <v>61</v>
      </c>
      <c r="V5" s="4913" t="s">
        <v>61</v>
      </c>
      <c r="W5" s="4912" t="s">
        <v>61</v>
      </c>
      <c r="X5" s="4913" t="s">
        <v>61</v>
      </c>
      <c r="Y5" s="4913" t="s">
        <v>61</v>
      </c>
      <c r="Z5" s="4913" t="s">
        <v>61</v>
      </c>
      <c r="AA5" s="4913" t="s">
        <v>61</v>
      </c>
      <c r="AB5" s="4912" t="s">
        <v>61</v>
      </c>
      <c r="AC5" s="4913" t="s">
        <v>61</v>
      </c>
      <c r="AD5" s="4913" t="s">
        <v>61</v>
      </c>
      <c r="AE5" s="4913" t="s">
        <v>61</v>
      </c>
      <c r="AF5" s="4913" t="s">
        <v>61</v>
      </c>
      <c r="AG5" s="350"/>
    </row>
    <row customHeight="1" ht="16.5">
      <c r="D6" s="921" t="s">
        <v>121</v>
      </c>
      <c r="E6" s="921"/>
      <c r="F6" s="921"/>
      <c r="G6" s="921"/>
      <c r="H6" s="921"/>
      <c r="I6" s="921"/>
      <c r="J6" s="921"/>
      <c r="K6" s="921"/>
      <c r="L6" s="921"/>
      <c r="M6" s="4914" t="s">
        <v>121</v>
      </c>
      <c r="N6" s="4914"/>
      <c r="O6" s="4914"/>
      <c r="P6" s="4914"/>
      <c r="Q6" s="4914"/>
      <c r="R6" s="4914" t="s">
        <v>121</v>
      </c>
      <c r="S6" s="4914"/>
      <c r="T6" s="4914"/>
      <c r="U6" s="4914"/>
      <c r="V6" s="4914"/>
      <c r="W6" s="4914" t="s">
        <v>121</v>
      </c>
      <c r="X6" s="4914"/>
      <c r="Y6" s="4914"/>
      <c r="Z6" s="4914"/>
      <c r="AA6" s="4914"/>
      <c r="AB6" s="4914" t="s">
        <v>121</v>
      </c>
      <c r="AC6" s="4914"/>
      <c r="AD6" s="4914"/>
      <c r="AE6" s="4914"/>
      <c r="AF6" s="4914"/>
      <c r="AG6" s="921"/>
      <c r="AH6" s="975"/>
      <c r="AI6" s="562"/>
    </row>
    <row s="4109" customFormat="1" customHeight="1" ht="14.25">
      <c r="D7" s="921" t="s">
        <v>58</v>
      </c>
      <c r="E7" s="921" t="s">
        <v>147</v>
      </c>
      <c r="F7" s="921"/>
      <c r="G7" s="921" t="s">
        <v>148</v>
      </c>
      <c r="H7" s="874" t="s">
        <v>149</v>
      </c>
      <c r="I7" s="874"/>
      <c r="J7" s="874"/>
      <c r="K7" s="874"/>
      <c r="L7" s="874"/>
      <c r="M7" s="4914" t="s">
        <v>149</v>
      </c>
      <c r="N7" s="4914"/>
      <c r="O7" s="4914"/>
      <c r="P7" s="4914"/>
      <c r="Q7" s="4914"/>
      <c r="R7" s="4914" t="s">
        <v>149</v>
      </c>
      <c r="S7" s="4914"/>
      <c r="T7" s="4914"/>
      <c r="U7" s="4914"/>
      <c r="V7" s="4914"/>
      <c r="W7" s="4914" t="s">
        <v>149</v>
      </c>
      <c r="X7" s="4914"/>
      <c r="Y7" s="4914"/>
      <c r="Z7" s="4914"/>
      <c r="AA7" s="4914"/>
      <c r="AB7" s="4914" t="s">
        <v>149</v>
      </c>
      <c r="AC7" s="4914"/>
      <c r="AD7" s="4914"/>
      <c r="AE7" s="4914"/>
      <c r="AF7" s="4914"/>
      <c r="AG7" s="960" t="s">
        <v>150</v>
      </c>
      <c r="AH7" s="976"/>
      <c r="AI7" s="562"/>
    </row>
    <row s="4109" customFormat="1" customHeight="1" ht="24.75">
      <c r="D8" s="921"/>
      <c r="E8" s="978" t="s">
        <v>151</v>
      </c>
      <c r="F8" s="978" t="s">
        <v>152</v>
      </c>
      <c r="G8" s="921"/>
      <c r="H8" s="978" t="s">
        <v>153</v>
      </c>
      <c r="I8" s="884" t="s">
        <v>154</v>
      </c>
      <c r="J8" s="980"/>
      <c r="K8" s="981"/>
      <c r="L8" s="990" t="s">
        <v>198</v>
      </c>
      <c r="M8" s="4916" t="s">
        <v>153</v>
      </c>
      <c r="N8" s="4917" t="s">
        <v>154</v>
      </c>
      <c r="O8" s="4918"/>
      <c r="P8" s="4919"/>
      <c r="Q8" s="4920" t="s">
        <v>198</v>
      </c>
      <c r="R8" s="4916" t="s">
        <v>153</v>
      </c>
      <c r="S8" s="4917" t="s">
        <v>154</v>
      </c>
      <c r="T8" s="4918"/>
      <c r="U8" s="4919"/>
      <c r="V8" s="4920" t="s">
        <v>198</v>
      </c>
      <c r="W8" s="4916" t="s">
        <v>153</v>
      </c>
      <c r="X8" s="4917" t="s">
        <v>154</v>
      </c>
      <c r="Y8" s="4918"/>
      <c r="Z8" s="4919"/>
      <c r="AA8" s="4920" t="s">
        <v>198</v>
      </c>
      <c r="AB8" s="4916" t="s">
        <v>153</v>
      </c>
      <c r="AC8" s="4917" t="s">
        <v>154</v>
      </c>
      <c r="AD8" s="4918"/>
      <c r="AE8" s="4919"/>
      <c r="AF8" s="4920" t="s">
        <v>198</v>
      </c>
      <c r="AG8" s="960"/>
      <c r="AH8" s="976"/>
      <c r="AI8" s="562"/>
    </row>
    <row customHeight="1" ht="30">
      <c r="D9" s="921"/>
      <c r="E9" s="979"/>
      <c r="F9" s="979"/>
      <c r="G9" s="921"/>
      <c r="H9" s="979"/>
      <c r="I9" s="455" t="s">
        <v>155</v>
      </c>
      <c r="J9" s="982" t="s">
        <v>156</v>
      </c>
      <c r="K9" s="983"/>
      <c r="L9" s="991"/>
      <c r="M9" s="4923"/>
      <c r="N9" s="4924" t="s">
        <v>155</v>
      </c>
      <c r="O9" s="4924" t="s">
        <v>156</v>
      </c>
      <c r="P9" s="4924"/>
      <c r="Q9" s="4925"/>
      <c r="R9" s="4923"/>
      <c r="S9" s="4924" t="s">
        <v>155</v>
      </c>
      <c r="T9" s="4924" t="s">
        <v>156</v>
      </c>
      <c r="U9" s="4924"/>
      <c r="V9" s="4925"/>
      <c r="W9" s="4923"/>
      <c r="X9" s="4924" t="s">
        <v>155</v>
      </c>
      <c r="Y9" s="4924" t="s">
        <v>156</v>
      </c>
      <c r="Z9" s="4924"/>
      <c r="AA9" s="4925"/>
      <c r="AB9" s="4923"/>
      <c r="AC9" s="4924" t="s">
        <v>155</v>
      </c>
      <c r="AD9" s="4924" t="s">
        <v>156</v>
      </c>
      <c r="AE9" s="4924"/>
      <c r="AF9" s="4925"/>
      <c r="AG9" s="960"/>
      <c r="AH9" s="977"/>
    </row>
    <row customHeight="1" ht="11.25" hidden="1">
      <c r="D10" s="250" t="s">
        <v>63</v>
      </c>
      <c r="E10" s="250" t="s">
        <v>64</v>
      </c>
      <c r="F10" s="250" t="s">
        <v>65</v>
      </c>
      <c r="G10" s="250" t="s">
        <v>66</v>
      </c>
      <c r="H10" s="755" t="str">
        <f>H1&amp;"."&amp;H2</f>
        <v>5.0</v>
      </c>
      <c r="I10" s="755" t="str">
        <f>H1&amp;"."&amp;I2</f>
        <v>5.1</v>
      </c>
      <c r="J10" s="961" t="str">
        <f>H1&amp;"."&amp;J2</f>
        <v>5.2</v>
      </c>
      <c r="K10" s="961"/>
      <c r="L10" s="489" t="str">
        <f>H1&amp;"."&amp;L2</f>
        <v>5.3</v>
      </c>
      <c r="M10" s="4926" t="str">
        <f>M1&amp;"."&amp;M2</f>
        <v>5.1</v>
      </c>
      <c r="N10" s="4926" t="str">
        <f>M1&amp;"."&amp;N2</f>
        <v>5.2</v>
      </c>
      <c r="O10" s="4927" t="str">
        <f>M1&amp;"."&amp;O2</f>
        <v>5.3</v>
      </c>
      <c r="P10" s="4927"/>
      <c r="Q10" s="4927" t="str">
        <f>M1&amp;"."&amp;Q2</f>
        <v>5.4</v>
      </c>
      <c r="R10" s="4926" t="str">
        <f>R1&amp;"."&amp;R2</f>
        <v>5.1</v>
      </c>
      <c r="S10" s="4926" t="str">
        <f>R1&amp;"."&amp;S2</f>
        <v>5.2</v>
      </c>
      <c r="T10" s="4927" t="str">
        <f>R1&amp;"."&amp;T2</f>
        <v>5.3</v>
      </c>
      <c r="U10" s="4927"/>
      <c r="V10" s="4927" t="str">
        <f>R1&amp;"."&amp;V2</f>
        <v>5.4</v>
      </c>
      <c r="W10" s="4926" t="str">
        <f>W1&amp;"."&amp;W2</f>
        <v>5.1</v>
      </c>
      <c r="X10" s="4926" t="str">
        <f>W1&amp;"."&amp;X2</f>
        <v>5.2</v>
      </c>
      <c r="Y10" s="4927" t="str">
        <f>W1&amp;"."&amp;Y2</f>
        <v>5.3</v>
      </c>
      <c r="Z10" s="4927"/>
      <c r="AA10" s="4927" t="str">
        <f>W1&amp;"."&amp;AA2</f>
        <v>5.4</v>
      </c>
      <c r="AB10" s="4926" t="str">
        <f>AB1&amp;"."&amp;AB2</f>
        <v>5.1</v>
      </c>
      <c r="AC10" s="4926" t="str">
        <f>AB1&amp;"."&amp;AC2</f>
        <v>5.2</v>
      </c>
      <c r="AD10" s="4927" t="str">
        <f>AB1&amp;"."&amp;AD2</f>
        <v>5.3</v>
      </c>
      <c r="AE10" s="4927"/>
      <c r="AF10" s="4927" t="str">
        <f>AB1&amp;"."&amp;AF2</f>
        <v>5.4</v>
      </c>
      <c r="AG10" s="391"/>
      <c r="AH10" s="487">
        <f>AH1</f>
        <v>6</v>
      </c>
    </row>
    <row customHeight="1" ht="33.75">
      <c r="A11" s="718"/>
      <c r="B11" s="718"/>
      <c r="D11" s="563" t="s">
        <v>63</v>
      </c>
      <c r="E11" s="564" t="str">
        <f>IF(ISERROR(INDEX(activity,MATCH(D11,List01_N_activity,0))),"",OFFSET(INDEX(activity,MATCH(D11,List01_N_activity,0)),,1))</f>
        <v>Тариф на захоронение твердых коммунальных отходов</v>
      </c>
      <c r="F11" s="565"/>
      <c r="G11" s="351"/>
      <c r="H11" s="351"/>
      <c r="I11" s="351"/>
      <c r="J11" s="351"/>
      <c r="K11" s="351"/>
      <c r="L11" s="351"/>
      <c r="M11" s="4931"/>
      <c r="N11" s="4931"/>
      <c r="O11" s="4931"/>
      <c r="P11" s="4931"/>
      <c r="Q11" s="4931"/>
      <c r="R11" s="4931"/>
      <c r="S11" s="4931"/>
      <c r="T11" s="4931"/>
      <c r="U11" s="4931"/>
      <c r="V11" s="4931"/>
      <c r="W11" s="4931"/>
      <c r="X11" s="4931"/>
      <c r="Y11" s="4931"/>
      <c r="Z11" s="4931"/>
      <c r="AA11" s="4931"/>
      <c r="AB11" s="4931"/>
      <c r="AC11" s="4931"/>
      <c r="AD11" s="4931"/>
      <c r="AE11" s="4931"/>
      <c r="AF11" s="4931"/>
      <c r="AG11" s="569"/>
      <c r="AH11" s="734" t="s">
        <v>199</v>
      </c>
    </row>
    <row customHeight="1" ht="22.5">
      <c r="A12" s="989" t="s">
        <v>159</v>
      </c>
      <c r="B12" s="718"/>
      <c r="D12" s="756" t="str">
        <f>A12&amp;".1"</f>
        <v>1.1.1</v>
      </c>
      <c r="E12" s="646" t="s">
        <v>161</v>
      </c>
      <c r="F12" s="599" t="s">
        <v>70</v>
      </c>
      <c r="G12" s="4935" t="s">
        <v>200</v>
      </c>
      <c r="H12" s="997" t="s">
        <v>162</v>
      </c>
      <c r="I12" s="4937">
        <v>45658</v>
      </c>
      <c r="J12" s="885" t="s">
        <v>162</v>
      </c>
      <c r="K12" s="4937">
        <v>46022</v>
      </c>
      <c r="L12" s="994">
        <v>1190.69</v>
      </c>
      <c r="M12" s="4939" t="s">
        <v>18</v>
      </c>
      <c r="N12" s="4940" t="s">
        <v>67</v>
      </c>
      <c r="O12" s="4941" t="s">
        <v>67</v>
      </c>
      <c r="P12" s="4940" t="s">
        <v>67</v>
      </c>
      <c r="Q12" s="4942" t="s">
        <v>67</v>
      </c>
      <c r="R12" s="4939" t="s">
        <v>18</v>
      </c>
      <c r="S12" s="4940" t="s">
        <v>67</v>
      </c>
      <c r="T12" s="4941" t="s">
        <v>67</v>
      </c>
      <c r="U12" s="4940" t="s">
        <v>67</v>
      </c>
      <c r="V12" s="4942" t="s">
        <v>67</v>
      </c>
      <c r="W12" s="4939" t="s">
        <v>18</v>
      </c>
      <c r="X12" s="4940" t="s">
        <v>67</v>
      </c>
      <c r="Y12" s="4941" t="s">
        <v>67</v>
      </c>
      <c r="Z12" s="4940" t="s">
        <v>67</v>
      </c>
      <c r="AA12" s="4942" t="s">
        <v>67</v>
      </c>
      <c r="AB12" s="4939" t="s">
        <v>18</v>
      </c>
      <c r="AC12" s="4940" t="s">
        <v>67</v>
      </c>
      <c r="AD12" s="4941" t="s">
        <v>67</v>
      </c>
      <c r="AE12" s="4940" t="s">
        <v>67</v>
      </c>
      <c r="AF12" s="4942" t="s">
        <v>67</v>
      </c>
      <c r="AG12" s="1744"/>
      <c r="AH12" s="734" t="s">
        <v>201</v>
      </c>
    </row>
    <row customHeight="1" ht="45">
      <c r="A13" s="989"/>
      <c r="B13" s="718"/>
      <c r="D13" s="756" t="str">
        <f>A12&amp;".2"</f>
        <v>1.1.2</v>
      </c>
      <c r="E13" s="646" t="s">
        <v>165</v>
      </c>
      <c r="F13" s="599" t="s">
        <v>166</v>
      </c>
      <c r="G13" s="992"/>
      <c r="H13" s="998"/>
      <c r="I13" s="943"/>
      <c r="J13" s="886"/>
      <c r="K13" s="943"/>
      <c r="L13" s="995"/>
      <c r="M13" s="4946"/>
      <c r="N13" s="4947" t="s">
        <v>67</v>
      </c>
      <c r="O13" s="4947" t="s">
        <v>67</v>
      </c>
      <c r="P13" s="4947" t="s">
        <v>67</v>
      </c>
      <c r="Q13" s="4948" t="s">
        <v>67</v>
      </c>
      <c r="R13" s="4946"/>
      <c r="S13" s="4947" t="s">
        <v>67</v>
      </c>
      <c r="T13" s="4947" t="s">
        <v>67</v>
      </c>
      <c r="U13" s="4947" t="s">
        <v>67</v>
      </c>
      <c r="V13" s="4948" t="s">
        <v>67</v>
      </c>
      <c r="W13" s="4946"/>
      <c r="X13" s="4947" t="s">
        <v>67</v>
      </c>
      <c r="Y13" s="4947" t="s">
        <v>67</v>
      </c>
      <c r="Z13" s="4947" t="s">
        <v>67</v>
      </c>
      <c r="AA13" s="4948" t="s">
        <v>67</v>
      </c>
      <c r="AB13" s="4946"/>
      <c r="AC13" s="4947" t="s">
        <v>67</v>
      </c>
      <c r="AD13" s="4947" t="s">
        <v>67</v>
      </c>
      <c r="AE13" s="4947" t="s">
        <v>67</v>
      </c>
      <c r="AF13" s="4948" t="s">
        <v>67</v>
      </c>
      <c r="AG13" s="1744"/>
      <c r="AH13" s="734" t="s">
        <v>202</v>
      </c>
    </row>
    <row customHeight="1" ht="45">
      <c r="A14" s="989"/>
      <c r="B14" s="718"/>
      <c r="D14" s="756" t="str">
        <f>A12&amp;".3"</f>
        <v>1.1.3</v>
      </c>
      <c r="E14" s="646" t="s">
        <v>168</v>
      </c>
      <c r="F14" s="599" t="s">
        <v>16</v>
      </c>
      <c r="G14" s="992"/>
      <c r="H14" s="998"/>
      <c r="I14" s="943"/>
      <c r="J14" s="886"/>
      <c r="K14" s="943"/>
      <c r="L14" s="995"/>
      <c r="M14" s="4946"/>
      <c r="N14" s="4947" t="s">
        <v>67</v>
      </c>
      <c r="O14" s="4947" t="s">
        <v>67</v>
      </c>
      <c r="P14" s="4947" t="s">
        <v>67</v>
      </c>
      <c r="Q14" s="4948" t="s">
        <v>67</v>
      </c>
      <c r="R14" s="4946"/>
      <c r="S14" s="4947" t="s">
        <v>67</v>
      </c>
      <c r="T14" s="4947" t="s">
        <v>67</v>
      </c>
      <c r="U14" s="4947" t="s">
        <v>67</v>
      </c>
      <c r="V14" s="4948" t="s">
        <v>67</v>
      </c>
      <c r="W14" s="4946"/>
      <c r="X14" s="4947" t="s">
        <v>67</v>
      </c>
      <c r="Y14" s="4947" t="s">
        <v>67</v>
      </c>
      <c r="Z14" s="4947" t="s">
        <v>67</v>
      </c>
      <c r="AA14" s="4948" t="s">
        <v>67</v>
      </c>
      <c r="AB14" s="4946"/>
      <c r="AC14" s="4947" t="s">
        <v>67</v>
      </c>
      <c r="AD14" s="4947" t="s">
        <v>67</v>
      </c>
      <c r="AE14" s="4947" t="s">
        <v>67</v>
      </c>
      <c r="AF14" s="4948" t="s">
        <v>67</v>
      </c>
      <c r="AG14" s="1744"/>
      <c r="AH14" s="734" t="s">
        <v>203</v>
      </c>
    </row>
    <row customHeight="1" ht="67.5">
      <c r="A15" s="989"/>
      <c r="B15" s="718"/>
      <c r="D15" s="756" t="str">
        <f>A12&amp;".4"</f>
        <v>1.1.4</v>
      </c>
      <c r="E15" s="646" t="s">
        <v>170</v>
      </c>
      <c r="F15" s="599" t="s">
        <v>166</v>
      </c>
      <c r="G15" s="992"/>
      <c r="H15" s="998"/>
      <c r="I15" s="943"/>
      <c r="J15" s="886"/>
      <c r="K15" s="943"/>
      <c r="L15" s="995"/>
      <c r="M15" s="4946"/>
      <c r="N15" s="4947" t="s">
        <v>67</v>
      </c>
      <c r="O15" s="4947" t="s">
        <v>67</v>
      </c>
      <c r="P15" s="4947" t="s">
        <v>67</v>
      </c>
      <c r="Q15" s="4948" t="s">
        <v>67</v>
      </c>
      <c r="R15" s="4946"/>
      <c r="S15" s="4947" t="s">
        <v>67</v>
      </c>
      <c r="T15" s="4947" t="s">
        <v>67</v>
      </c>
      <c r="U15" s="4947" t="s">
        <v>67</v>
      </c>
      <c r="V15" s="4948" t="s">
        <v>67</v>
      </c>
      <c r="W15" s="4946"/>
      <c r="X15" s="4947" t="s">
        <v>67</v>
      </c>
      <c r="Y15" s="4947" t="s">
        <v>67</v>
      </c>
      <c r="Z15" s="4947" t="s">
        <v>67</v>
      </c>
      <c r="AA15" s="4948" t="s">
        <v>67</v>
      </c>
      <c r="AB15" s="4946"/>
      <c r="AC15" s="4947" t="s">
        <v>67</v>
      </c>
      <c r="AD15" s="4947" t="s">
        <v>67</v>
      </c>
      <c r="AE15" s="4947" t="s">
        <v>67</v>
      </c>
      <c r="AF15" s="4948" t="s">
        <v>67</v>
      </c>
      <c r="AG15" s="1744"/>
      <c r="AH15" s="734" t="s">
        <v>204</v>
      </c>
    </row>
    <row customHeight="1" ht="112.5">
      <c r="A16" s="989"/>
      <c r="B16" s="718"/>
      <c r="D16" s="756" t="str">
        <f>A12&amp;".5"</f>
        <v>1.1.5</v>
      </c>
      <c r="E16" s="646" t="s">
        <v>172</v>
      </c>
      <c r="F16" s="599" t="s">
        <v>166</v>
      </c>
      <c r="G16" s="992"/>
      <c r="H16" s="999"/>
      <c r="I16" s="944"/>
      <c r="J16" s="890"/>
      <c r="K16" s="944"/>
      <c r="L16" s="996"/>
      <c r="M16" s="4951"/>
      <c r="N16" s="4952" t="s">
        <v>67</v>
      </c>
      <c r="O16" s="4952" t="s">
        <v>67</v>
      </c>
      <c r="P16" s="4952" t="s">
        <v>67</v>
      </c>
      <c r="Q16" s="4953" t="s">
        <v>67</v>
      </c>
      <c r="R16" s="4951"/>
      <c r="S16" s="4952" t="s">
        <v>67</v>
      </c>
      <c r="T16" s="4952" t="s">
        <v>67</v>
      </c>
      <c r="U16" s="4952" t="s">
        <v>67</v>
      </c>
      <c r="V16" s="4953" t="s">
        <v>67</v>
      </c>
      <c r="W16" s="4951"/>
      <c r="X16" s="4952" t="s">
        <v>67</v>
      </c>
      <c r="Y16" s="4952" t="s">
        <v>67</v>
      </c>
      <c r="Z16" s="4952" t="s">
        <v>67</v>
      </c>
      <c r="AA16" s="4953" t="s">
        <v>67</v>
      </c>
      <c r="AB16" s="4951"/>
      <c r="AC16" s="4952" t="s">
        <v>67</v>
      </c>
      <c r="AD16" s="4952" t="s">
        <v>67</v>
      </c>
      <c r="AE16" s="4952" t="s">
        <v>67</v>
      </c>
      <c r="AF16" s="4953" t="s">
        <v>67</v>
      </c>
      <c r="AG16" s="1744"/>
      <c r="AH16" s="734" t="s">
        <v>205</v>
      </c>
    </row>
    <row customHeight="1" ht="54.16666666666666">
      <c r="A17" s="989" t="s">
        <v>206</v>
      </c>
      <c r="B17" s="1215"/>
      <c r="C17" s="1215"/>
      <c r="D17" s="756" t="str">
        <f>A17&amp;".1"</f>
        <v>1.2.1</v>
      </c>
      <c r="E17" s="646" t="s">
        <v>161</v>
      </c>
      <c r="F17" s="599" t="s">
        <v>72</v>
      </c>
      <c r="G17" s="4935" t="s">
        <v>200</v>
      </c>
      <c r="H17" s="997" t="s">
        <v>162</v>
      </c>
      <c r="I17" s="4937">
        <v>45658</v>
      </c>
      <c r="J17" s="885" t="s">
        <v>162</v>
      </c>
      <c r="K17" s="4937">
        <v>46022</v>
      </c>
      <c r="L17" s="994">
        <v>3974.9</v>
      </c>
      <c r="M17" s="4939" t="s">
        <v>162</v>
      </c>
      <c r="N17" s="4937">
        <v>46023</v>
      </c>
      <c r="O17" s="4939" t="s">
        <v>162</v>
      </c>
      <c r="P17" s="4937">
        <v>46387</v>
      </c>
      <c r="Q17" s="4954">
        <v>4092.21</v>
      </c>
      <c r="R17" s="4939" t="s">
        <v>162</v>
      </c>
      <c r="S17" s="4937">
        <v>46388</v>
      </c>
      <c r="T17" s="4939" t="s">
        <v>162</v>
      </c>
      <c r="U17" s="4937">
        <v>46752</v>
      </c>
      <c r="V17" s="4954">
        <v>4213</v>
      </c>
      <c r="W17" s="4939" t="s">
        <v>162</v>
      </c>
      <c r="X17" s="4937">
        <v>46753</v>
      </c>
      <c r="Y17" s="4939" t="s">
        <v>162</v>
      </c>
      <c r="Z17" s="4937">
        <v>47118</v>
      </c>
      <c r="AA17" s="4954">
        <v>4337.36</v>
      </c>
      <c r="AB17" s="4939" t="s">
        <v>162</v>
      </c>
      <c r="AC17" s="4937">
        <v>47119</v>
      </c>
      <c r="AD17" s="4939" t="s">
        <v>162</v>
      </c>
      <c r="AE17" s="4937">
        <v>47483</v>
      </c>
      <c r="AF17" s="4954">
        <v>4459.66</v>
      </c>
      <c r="AG17" s="1744"/>
      <c r="AH17" s="734" t="s">
        <v>201</v>
      </c>
      <c r="AI17" s="1215"/>
    </row>
    <row customHeight="1" ht="30.75">
      <c r="A18" s="989" t="s">
        <v>159</v>
      </c>
      <c r="B18" s="1215"/>
      <c r="C18" s="1215"/>
      <c r="D18" s="756" t="str">
        <f>A17&amp;".2"</f>
        <v>1.2.2</v>
      </c>
      <c r="E18" s="646" t="s">
        <v>165</v>
      </c>
      <c r="F18" s="599" t="s">
        <v>166</v>
      </c>
      <c r="G18" s="992"/>
      <c r="H18" s="998"/>
      <c r="I18" s="943"/>
      <c r="J18" s="886"/>
      <c r="K18" s="943"/>
      <c r="L18" s="995"/>
      <c r="M18" s="4946"/>
      <c r="N18" s="4955"/>
      <c r="O18" s="4946"/>
      <c r="P18" s="4955"/>
      <c r="Q18" s="4956"/>
      <c r="R18" s="4946"/>
      <c r="S18" s="4955"/>
      <c r="T18" s="4946"/>
      <c r="U18" s="4955"/>
      <c r="V18" s="4956"/>
      <c r="W18" s="4946"/>
      <c r="X18" s="4955"/>
      <c r="Y18" s="4946"/>
      <c r="Z18" s="4955"/>
      <c r="AA18" s="4956"/>
      <c r="AB18" s="4946"/>
      <c r="AC18" s="4955"/>
      <c r="AD18" s="4946"/>
      <c r="AE18" s="4955"/>
      <c r="AF18" s="4956"/>
      <c r="AG18" s="1744"/>
      <c r="AH18" s="734" t="s">
        <v>202</v>
      </c>
      <c r="AI18" s="1215"/>
    </row>
    <row customHeight="1" ht="30.75">
      <c r="A19" s="989" t="s">
        <v>159</v>
      </c>
      <c r="B19" s="1215"/>
      <c r="C19" s="1215"/>
      <c r="D19" s="756" t="str">
        <f>A17&amp;".3"</f>
        <v>1.2.3</v>
      </c>
      <c r="E19" s="646" t="s">
        <v>168</v>
      </c>
      <c r="F19" s="599" t="s">
        <v>16</v>
      </c>
      <c r="G19" s="992"/>
      <c r="H19" s="998"/>
      <c r="I19" s="943"/>
      <c r="J19" s="886"/>
      <c r="K19" s="943"/>
      <c r="L19" s="995"/>
      <c r="M19" s="4946"/>
      <c r="N19" s="4955"/>
      <c r="O19" s="4946"/>
      <c r="P19" s="4955"/>
      <c r="Q19" s="4956"/>
      <c r="R19" s="4946"/>
      <c r="S19" s="4955"/>
      <c r="T19" s="4946"/>
      <c r="U19" s="4955"/>
      <c r="V19" s="4956"/>
      <c r="W19" s="4946"/>
      <c r="X19" s="4955"/>
      <c r="Y19" s="4946"/>
      <c r="Z19" s="4955"/>
      <c r="AA19" s="4956"/>
      <c r="AB19" s="4946"/>
      <c r="AC19" s="4955"/>
      <c r="AD19" s="4946"/>
      <c r="AE19" s="4955"/>
      <c r="AF19" s="4956"/>
      <c r="AG19" s="1744"/>
      <c r="AH19" s="734" t="s">
        <v>203</v>
      </c>
      <c r="AI19" s="1215"/>
    </row>
    <row customHeight="1" ht="30.75">
      <c r="A20" s="989" t="s">
        <v>159</v>
      </c>
      <c r="B20" s="1215"/>
      <c r="C20" s="1215"/>
      <c r="D20" s="756" t="str">
        <f>A17&amp;".4"</f>
        <v>1.2.4</v>
      </c>
      <c r="E20" s="646" t="s">
        <v>170</v>
      </c>
      <c r="F20" s="599" t="s">
        <v>166</v>
      </c>
      <c r="G20" s="992"/>
      <c r="H20" s="998"/>
      <c r="I20" s="943"/>
      <c r="J20" s="886"/>
      <c r="K20" s="943"/>
      <c r="L20" s="995"/>
      <c r="M20" s="4946"/>
      <c r="N20" s="4955"/>
      <c r="O20" s="4946"/>
      <c r="P20" s="4955"/>
      <c r="Q20" s="4956"/>
      <c r="R20" s="4946"/>
      <c r="S20" s="4955"/>
      <c r="T20" s="4946"/>
      <c r="U20" s="4955"/>
      <c r="V20" s="4956"/>
      <c r="W20" s="4946"/>
      <c r="X20" s="4955"/>
      <c r="Y20" s="4946"/>
      <c r="Z20" s="4955"/>
      <c r="AA20" s="4956"/>
      <c r="AB20" s="4946"/>
      <c r="AC20" s="4955"/>
      <c r="AD20" s="4946"/>
      <c r="AE20" s="4955"/>
      <c r="AF20" s="4956"/>
      <c r="AG20" s="1744"/>
      <c r="AH20" s="734" t="s">
        <v>204</v>
      </c>
      <c r="AI20" s="1215"/>
    </row>
    <row customHeight="1" ht="30.75">
      <c r="A21" s="989" t="s">
        <v>159</v>
      </c>
      <c r="B21" s="1215"/>
      <c r="C21" s="1215"/>
      <c r="D21" s="756" t="str">
        <f>A17&amp;".5"</f>
        <v>1.2.5</v>
      </c>
      <c r="E21" s="646" t="s">
        <v>172</v>
      </c>
      <c r="F21" s="599" t="s">
        <v>166</v>
      </c>
      <c r="G21" s="992"/>
      <c r="H21" s="999"/>
      <c r="I21" s="944"/>
      <c r="J21" s="890"/>
      <c r="K21" s="944"/>
      <c r="L21" s="996"/>
      <c r="M21" s="4951"/>
      <c r="N21" s="4957"/>
      <c r="O21" s="4951"/>
      <c r="P21" s="4957"/>
      <c r="Q21" s="4958"/>
      <c r="R21" s="4951"/>
      <c r="S21" s="4957"/>
      <c r="T21" s="4951"/>
      <c r="U21" s="4957"/>
      <c r="V21" s="4958"/>
      <c r="W21" s="4951"/>
      <c r="X21" s="4957"/>
      <c r="Y21" s="4951"/>
      <c r="Z21" s="4957"/>
      <c r="AA21" s="4958"/>
      <c r="AB21" s="4951"/>
      <c r="AC21" s="4957"/>
      <c r="AD21" s="4951"/>
      <c r="AE21" s="4957"/>
      <c r="AF21" s="4958"/>
      <c r="AG21" s="1744"/>
      <c r="AH21" s="734" t="s">
        <v>205</v>
      </c>
      <c r="AI21" s="1215"/>
    </row>
    <row customHeight="1" ht="47.5">
      <c r="A22" s="989" t="s">
        <v>207</v>
      </c>
      <c r="B22" s="1215"/>
      <c r="C22" s="1215"/>
      <c r="D22" s="756" t="str">
        <f>A22&amp;".1"</f>
        <v>1.3.1</v>
      </c>
      <c r="E22" s="646" t="s">
        <v>161</v>
      </c>
      <c r="F22" s="599" t="s">
        <v>73</v>
      </c>
      <c r="G22" s="4935" t="s">
        <v>200</v>
      </c>
      <c r="H22" s="997" t="s">
        <v>162</v>
      </c>
      <c r="I22" s="4937">
        <v>45658</v>
      </c>
      <c r="J22" s="885" t="s">
        <v>162</v>
      </c>
      <c r="K22" s="4937">
        <v>46022</v>
      </c>
      <c r="L22" s="994">
        <v>7434.28</v>
      </c>
      <c r="M22" s="4939" t="s">
        <v>162</v>
      </c>
      <c r="N22" s="4937">
        <v>46023</v>
      </c>
      <c r="O22" s="4939" t="s">
        <v>162</v>
      </c>
      <c r="P22" s="4937">
        <v>46387</v>
      </c>
      <c r="Q22" s="4954">
        <v>7650.52</v>
      </c>
      <c r="R22" s="4939" t="s">
        <v>162</v>
      </c>
      <c r="S22" s="4937">
        <v>46388</v>
      </c>
      <c r="T22" s="4939" t="s">
        <v>162</v>
      </c>
      <c r="U22" s="4937">
        <v>46752</v>
      </c>
      <c r="V22" s="4954">
        <v>7876.42</v>
      </c>
      <c r="W22" s="4939" t="s">
        <v>162</v>
      </c>
      <c r="X22" s="4937">
        <v>46753</v>
      </c>
      <c r="Y22" s="4939" t="s">
        <v>162</v>
      </c>
      <c r="Z22" s="4937">
        <v>47118</v>
      </c>
      <c r="AA22" s="4954">
        <v>8109</v>
      </c>
      <c r="AB22" s="4939" t="s">
        <v>162</v>
      </c>
      <c r="AC22" s="4937">
        <v>47119</v>
      </c>
      <c r="AD22" s="4939" t="s">
        <v>162</v>
      </c>
      <c r="AE22" s="4937">
        <v>47483</v>
      </c>
      <c r="AF22" s="4954">
        <v>8337.53</v>
      </c>
      <c r="AG22" s="1744"/>
      <c r="AH22" s="734" t="s">
        <v>201</v>
      </c>
      <c r="AI22" s="1215"/>
    </row>
    <row customHeight="1" ht="30.75">
      <c r="A23" s="989" t="s">
        <v>206</v>
      </c>
      <c r="B23" s="1215"/>
      <c r="C23" s="1215"/>
      <c r="D23" s="756" t="str">
        <f>A22&amp;".2"</f>
        <v>1.3.2</v>
      </c>
      <c r="E23" s="646" t="s">
        <v>165</v>
      </c>
      <c r="F23" s="599" t="s">
        <v>166</v>
      </c>
      <c r="G23" s="992"/>
      <c r="H23" s="998"/>
      <c r="I23" s="943"/>
      <c r="J23" s="886"/>
      <c r="K23" s="943"/>
      <c r="L23" s="995"/>
      <c r="M23" s="4946"/>
      <c r="N23" s="4955"/>
      <c r="O23" s="4946"/>
      <c r="P23" s="4955"/>
      <c r="Q23" s="4956"/>
      <c r="R23" s="4946"/>
      <c r="S23" s="4955"/>
      <c r="T23" s="4946"/>
      <c r="U23" s="4955"/>
      <c r="V23" s="4956"/>
      <c r="W23" s="4946"/>
      <c r="X23" s="4955"/>
      <c r="Y23" s="4946"/>
      <c r="Z23" s="4955"/>
      <c r="AA23" s="4956"/>
      <c r="AB23" s="4946"/>
      <c r="AC23" s="4955"/>
      <c r="AD23" s="4946"/>
      <c r="AE23" s="4955"/>
      <c r="AF23" s="4956"/>
      <c r="AG23" s="1744"/>
      <c r="AH23" s="734" t="s">
        <v>202</v>
      </c>
      <c r="AI23" s="1215"/>
    </row>
    <row customHeight="1" ht="30.75">
      <c r="A24" s="989" t="s">
        <v>206</v>
      </c>
      <c r="B24" s="1215"/>
      <c r="C24" s="1215"/>
      <c r="D24" s="756" t="str">
        <f>A22&amp;".3"</f>
        <v>1.3.3</v>
      </c>
      <c r="E24" s="646" t="s">
        <v>168</v>
      </c>
      <c r="F24" s="599" t="s">
        <v>16</v>
      </c>
      <c r="G24" s="992"/>
      <c r="H24" s="998"/>
      <c r="I24" s="943"/>
      <c r="J24" s="886"/>
      <c r="K24" s="943"/>
      <c r="L24" s="995"/>
      <c r="M24" s="4946"/>
      <c r="N24" s="4955"/>
      <c r="O24" s="4946"/>
      <c r="P24" s="4955"/>
      <c r="Q24" s="4956"/>
      <c r="R24" s="4946"/>
      <c r="S24" s="4955"/>
      <c r="T24" s="4946"/>
      <c r="U24" s="4955"/>
      <c r="V24" s="4956"/>
      <c r="W24" s="4946"/>
      <c r="X24" s="4955"/>
      <c r="Y24" s="4946"/>
      <c r="Z24" s="4955"/>
      <c r="AA24" s="4956"/>
      <c r="AB24" s="4946"/>
      <c r="AC24" s="4955"/>
      <c r="AD24" s="4946"/>
      <c r="AE24" s="4955"/>
      <c r="AF24" s="4956"/>
      <c r="AG24" s="1744"/>
      <c r="AH24" s="734" t="s">
        <v>203</v>
      </c>
      <c r="AI24" s="1215"/>
    </row>
    <row customHeight="1" ht="30.75">
      <c r="A25" s="989" t="s">
        <v>206</v>
      </c>
      <c r="B25" s="1215"/>
      <c r="C25" s="1215"/>
      <c r="D25" s="756" t="str">
        <f>A22&amp;".4"</f>
        <v>1.3.4</v>
      </c>
      <c r="E25" s="646" t="s">
        <v>170</v>
      </c>
      <c r="F25" s="599" t="s">
        <v>166</v>
      </c>
      <c r="G25" s="992"/>
      <c r="H25" s="998"/>
      <c r="I25" s="943"/>
      <c r="J25" s="886"/>
      <c r="K25" s="943"/>
      <c r="L25" s="995"/>
      <c r="M25" s="4946"/>
      <c r="N25" s="4955"/>
      <c r="O25" s="4946"/>
      <c r="P25" s="4955"/>
      <c r="Q25" s="4956"/>
      <c r="R25" s="4946"/>
      <c r="S25" s="4955"/>
      <c r="T25" s="4946"/>
      <c r="U25" s="4955"/>
      <c r="V25" s="4956"/>
      <c r="W25" s="4946"/>
      <c r="X25" s="4955"/>
      <c r="Y25" s="4946"/>
      <c r="Z25" s="4955"/>
      <c r="AA25" s="4956"/>
      <c r="AB25" s="4946"/>
      <c r="AC25" s="4955"/>
      <c r="AD25" s="4946"/>
      <c r="AE25" s="4955"/>
      <c r="AF25" s="4956"/>
      <c r="AG25" s="1744"/>
      <c r="AH25" s="734" t="s">
        <v>204</v>
      </c>
      <c r="AI25" s="1215"/>
    </row>
    <row customHeight="1" ht="30.75">
      <c r="A26" s="989" t="s">
        <v>206</v>
      </c>
      <c r="B26" s="1215"/>
      <c r="C26" s="1215"/>
      <c r="D26" s="756" t="str">
        <f>A22&amp;".5"</f>
        <v>1.3.5</v>
      </c>
      <c r="E26" s="646" t="s">
        <v>172</v>
      </c>
      <c r="F26" s="599" t="s">
        <v>166</v>
      </c>
      <c r="G26" s="992"/>
      <c r="H26" s="999"/>
      <c r="I26" s="944"/>
      <c r="J26" s="890"/>
      <c r="K26" s="944"/>
      <c r="L26" s="996"/>
      <c r="M26" s="4951"/>
      <c r="N26" s="4957"/>
      <c r="O26" s="4951"/>
      <c r="P26" s="4957"/>
      <c r="Q26" s="4958"/>
      <c r="R26" s="4951"/>
      <c r="S26" s="4957"/>
      <c r="T26" s="4951"/>
      <c r="U26" s="4957"/>
      <c r="V26" s="4958"/>
      <c r="W26" s="4951"/>
      <c r="X26" s="4957"/>
      <c r="Y26" s="4951"/>
      <c r="Z26" s="4957"/>
      <c r="AA26" s="4958"/>
      <c r="AB26" s="4951"/>
      <c r="AC26" s="4957"/>
      <c r="AD26" s="4951"/>
      <c r="AE26" s="4957"/>
      <c r="AF26" s="4958"/>
      <c r="AG26" s="1744"/>
      <c r="AH26" s="734" t="s">
        <v>205</v>
      </c>
      <c r="AI26" s="1215"/>
    </row>
    <row customHeight="1" ht="11.25">
      <c r="E27" s="740"/>
      <c r="F27" s="740"/>
      <c r="M27" s="4960"/>
      <c r="N27" s="4960"/>
      <c r="O27" s="4960"/>
      <c r="P27" s="4960"/>
      <c r="Q27" s="4960"/>
      <c r="R27" s="4960"/>
      <c r="S27" s="4960"/>
      <c r="T27" s="4960"/>
      <c r="U27" s="4960"/>
      <c r="V27" s="4960"/>
      <c r="W27" s="4960"/>
      <c r="X27" s="4960"/>
      <c r="Y27" s="4960"/>
      <c r="Z27" s="4960"/>
      <c r="AA27" s="4960"/>
      <c r="AB27" s="4960"/>
      <c r="AC27" s="4960"/>
      <c r="AD27" s="4960"/>
      <c r="AE27" s="4960"/>
      <c r="AF27" s="4960"/>
      <c r="AG27" s="460"/>
    </row>
    <row customHeight="1" ht="45.75">
      <c r="E28" s="988" t="s">
        <v>208</v>
      </c>
      <c r="F28" s="988"/>
      <c r="G28" s="988"/>
      <c r="H28" s="988"/>
      <c r="I28" s="988"/>
      <c r="J28" s="988"/>
      <c r="K28" s="988"/>
      <c r="L28" s="988"/>
      <c r="M28" s="4963"/>
      <c r="N28" s="4963"/>
      <c r="O28" s="4963"/>
      <c r="P28" s="4963"/>
      <c r="Q28" s="4963"/>
      <c r="R28" s="4963"/>
      <c r="S28" s="4963"/>
      <c r="T28" s="4963"/>
      <c r="U28" s="4963"/>
      <c r="V28" s="4963"/>
      <c r="W28" s="4963"/>
      <c r="X28" s="4963"/>
      <c r="Y28" s="4963"/>
      <c r="Z28" s="4963"/>
      <c r="AA28" s="4963"/>
      <c r="AB28" s="4963"/>
      <c r="AC28" s="4963"/>
      <c r="AD28" s="4963"/>
      <c r="AE28" s="4963"/>
      <c r="AF28" s="4963"/>
      <c r="AG28" s="988"/>
      <c r="AH28" s="988"/>
    </row>
  </sheetData>
  <sheetProtection sheet="1" formatColumns="0" formatRows="0" sort="1" autoFilter="0" insertRows="1" insertColumns="1" deleteRows="1" deleteColumns="1"/>
  <mergeCells count="132">
    <mergeCell ref="D4:G4"/>
    <mergeCell ref="E7:F7"/>
    <mergeCell ref="D7:D9"/>
    <mergeCell ref="G7:G9"/>
    <mergeCell ref="D5:E5"/>
    <mergeCell ref="H1:L1"/>
    <mergeCell ref="I12:I16"/>
    <mergeCell ref="J10:K10"/>
    <mergeCell ref="K12:K16"/>
    <mergeCell ref="H5:L5"/>
    <mergeCell ref="L12:L16"/>
    <mergeCell ref="H7:L7"/>
    <mergeCell ref="H12:H16"/>
    <mergeCell ref="J12:J16"/>
    <mergeCell ref="J9:K9"/>
    <mergeCell ref="E28:AH28"/>
    <mergeCell ref="AH6:AH9"/>
    <mergeCell ref="AG7:AG9"/>
    <mergeCell ref="D6:AG6"/>
    <mergeCell ref="A12:A16"/>
    <mergeCell ref="I8:K8"/>
    <mergeCell ref="L8:L9"/>
    <mergeCell ref="H8:H9"/>
    <mergeCell ref="F8:F9"/>
    <mergeCell ref="E8:E9"/>
    <mergeCell ref="G12:G16"/>
    <mergeCell ref="K17:K21"/>
    <mergeCell ref="G17:G21"/>
    <mergeCell ref="H17:H21"/>
    <mergeCell ref="I17:I21"/>
    <mergeCell ref="J17:J21"/>
    <mergeCell ref="L17:L21"/>
    <mergeCell ref="A17:A21"/>
    <mergeCell ref="K22:K26"/>
    <mergeCell ref="G22:G26"/>
    <mergeCell ref="H22:H26"/>
    <mergeCell ref="I22:I26"/>
    <mergeCell ref="J22:J26"/>
    <mergeCell ref="L22:L26"/>
    <mergeCell ref="A22:A26"/>
    <mergeCell ref="M1:Q1"/>
    <mergeCell ref="O10:P10"/>
    <mergeCell ref="M5:Q5"/>
    <mergeCell ref="M7:Q7"/>
    <mergeCell ref="O9:P9"/>
    <mergeCell ref="N8:P8"/>
    <mergeCell ref="Q8:Q9"/>
    <mergeCell ref="M8:M9"/>
    <mergeCell ref="P12:P16"/>
    <mergeCell ref="Q12:Q16"/>
    <mergeCell ref="M12:M16"/>
    <mergeCell ref="N12:N16"/>
    <mergeCell ref="O12:O16"/>
    <mergeCell ref="P17:P21"/>
    <mergeCell ref="Q17:Q21"/>
    <mergeCell ref="M17:M21"/>
    <mergeCell ref="N17:N21"/>
    <mergeCell ref="O17:O21"/>
    <mergeCell ref="P22:P26"/>
    <mergeCell ref="Q22:Q26"/>
    <mergeCell ref="M22:M26"/>
    <mergeCell ref="N22:N26"/>
    <mergeCell ref="O22:O26"/>
    <mergeCell ref="R1:V1"/>
    <mergeCell ref="T10:U10"/>
    <mergeCell ref="R5:V5"/>
    <mergeCell ref="R7:V7"/>
    <mergeCell ref="T9:U9"/>
    <mergeCell ref="S8:U8"/>
    <mergeCell ref="V8:V9"/>
    <mergeCell ref="R8:R9"/>
    <mergeCell ref="U12:U16"/>
    <mergeCell ref="V12:V16"/>
    <mergeCell ref="R12:R16"/>
    <mergeCell ref="S12:S16"/>
    <mergeCell ref="T12:T16"/>
    <mergeCell ref="U17:U21"/>
    <mergeCell ref="V17:V21"/>
    <mergeCell ref="R17:R21"/>
    <mergeCell ref="S17:S21"/>
    <mergeCell ref="T17:T21"/>
    <mergeCell ref="U22:U26"/>
    <mergeCell ref="V22:V26"/>
    <mergeCell ref="R22:R26"/>
    <mergeCell ref="S22:S26"/>
    <mergeCell ref="T22:T26"/>
    <mergeCell ref="W1:AA1"/>
    <mergeCell ref="Y10:Z10"/>
    <mergeCell ref="W5:AA5"/>
    <mergeCell ref="W7:AA7"/>
    <mergeCell ref="Y9:Z9"/>
    <mergeCell ref="X8:Z8"/>
    <mergeCell ref="AA8:AA9"/>
    <mergeCell ref="W8:W9"/>
    <mergeCell ref="Z12:Z16"/>
    <mergeCell ref="AA12:AA16"/>
    <mergeCell ref="W12:W16"/>
    <mergeCell ref="X12:X16"/>
    <mergeCell ref="Y12:Y16"/>
    <mergeCell ref="Z17:Z21"/>
    <mergeCell ref="AA17:AA21"/>
    <mergeCell ref="W17:W21"/>
    <mergeCell ref="X17:X21"/>
    <mergeCell ref="Y17:Y21"/>
    <mergeCell ref="Z22:Z26"/>
    <mergeCell ref="AA22:AA26"/>
    <mergeCell ref="W22:W26"/>
    <mergeCell ref="X22:X26"/>
    <mergeCell ref="Y22:Y26"/>
    <mergeCell ref="AB1:AF1"/>
    <mergeCell ref="AD10:AE10"/>
    <mergeCell ref="AB5:AF5"/>
    <mergeCell ref="AB7:AF7"/>
    <mergeCell ref="AD9:AE9"/>
    <mergeCell ref="AC8:AE8"/>
    <mergeCell ref="AF8:AF9"/>
    <mergeCell ref="AB8:AB9"/>
    <mergeCell ref="AE12:AE16"/>
    <mergeCell ref="AF12:AF16"/>
    <mergeCell ref="AB12:AB16"/>
    <mergeCell ref="AC12:AC16"/>
    <mergeCell ref="AD12:AD16"/>
    <mergeCell ref="AE17:AE21"/>
    <mergeCell ref="AF17:AF21"/>
    <mergeCell ref="AB17:AB21"/>
    <mergeCell ref="AC17:AC21"/>
    <mergeCell ref="AD17:AD21"/>
    <mergeCell ref="AE22:AE26"/>
    <mergeCell ref="AF22:AF26"/>
    <mergeCell ref="AB22:AB26"/>
    <mergeCell ref="AC22:AC26"/>
    <mergeCell ref="AD22:AD26"/>
  </mergeCells>
  <dataValidations count="111">
    <dataValidation type="decimal" allowBlank="1" showErrorMessage="1" errorTitle="Ошибка" error="Допускается ввод только неотрицательных чисел!" sqref="L12:L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 K12"/>
    <dataValidation type="list" allowBlank="1" showInputMessage="1" showErrorMessage="1" errorTitle="Ошибка" error="Выберите значение из списка" prompt="Выберите значение из списка" sqref="G12:G16">
      <formula1>kind_of_unit</formula1>
    </dataValidation>
    <dataValidation type="list" allowBlank="1" showInputMessage="1" showErrorMessage="1" errorTitle="Ошибка" error="Выберите значение из списка" prompt="Выберите значение из списка" sqref="G17">
      <formula1>kind_of_unit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17"/>
    <dataValidation type="decimal" allowBlank="1" showErrorMessage="1" errorTitle="Ошибка" error="Допускается ввод только неотрицательных чисел!" sqref="L17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18">
      <formula1>kind_of_unit</formula1>
    </dataValidation>
    <dataValidation type="decimal" allowBlank="1" showErrorMessage="1" errorTitle="Ошибка" error="Допускается ввод только неотрицательных чисел!" sqref="L18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19">
      <formula1>kind_of_unit</formula1>
    </dataValidation>
    <dataValidation type="decimal" allowBlank="1" showErrorMessage="1" errorTitle="Ошибка" error="Допускается ввод только неотрицательных чисел!" sqref="L19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0">
      <formula1>kind_of_unit</formula1>
    </dataValidation>
    <dataValidation type="decimal" allowBlank="1" showErrorMessage="1" errorTitle="Ошибка" error="Допускается ввод только неотрицательных чисел!" sqref="L20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1">
      <formula1>kind_of_unit</formula1>
    </dataValidation>
    <dataValidation type="decimal" allowBlank="1" showErrorMessage="1" errorTitle="Ошибка" error="Допускается ввод только неотрицательных чисел!" sqref="L21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2">
      <formula1>kind_of_unit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22"/>
    <dataValidation type="decimal" allowBlank="1" showErrorMessage="1" errorTitle="Ошибка" error="Допускается ввод только неотрицательных чисел!" sqref="L22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3">
      <formula1>kind_of_unit</formula1>
    </dataValidation>
    <dataValidation type="decimal" allowBlank="1" showErrorMessage="1" errorTitle="Ошибка" error="Допускается ввод только неотрицательных чисел!" sqref="L23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4">
      <formula1>kind_of_unit</formula1>
    </dataValidation>
    <dataValidation type="decimal" allowBlank="1" showErrorMessage="1" errorTitle="Ошибка" error="Допускается ввод только неотрицательных чисел!" sqref="L24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5">
      <formula1>kind_of_unit</formula1>
    </dataValidation>
    <dataValidation type="decimal" allowBlank="1" showErrorMessage="1" errorTitle="Ошибка" error="Допускается ввод только неотрицательных чисел!" sqref="L25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6">
      <formula1>kind_of_unit</formula1>
    </dataValidation>
    <dataValidation type="decimal" allowBlank="1" showErrorMessage="1" errorTitle="Ошибка" error="Допускается ввод только неотрицательных чисел!" sqref="L2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N1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P12"/>
    <dataValidation type="decimal" allowBlank="1" showErrorMessage="1" errorTitle="Ошибка" error="Допускается ввод только неотрицательных чисел!" sqref="Q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N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P17"/>
    <dataValidation type="decimal" allowBlank="1" showErrorMessage="1" errorTitle="Ошибка" error="Допускается ввод только неотрицательных чисел!" sqref="Q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N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P22"/>
    <dataValidation type="decimal" allowBlank="1" showErrorMessage="1" errorTitle="Ошибка" error="Допускается ввод только неотрицательных чисел!" sqref="Q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S1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2"/>
    <dataValidation type="decimal" allowBlank="1" showErrorMessage="1" errorTitle="Ошибка" error="Допускается ввод только неотрицательных чисел!" sqref="V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S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7"/>
    <dataValidation type="decimal" allowBlank="1" showErrorMessage="1" errorTitle="Ошибка" error="Допускается ввод только неотрицательных чисел!" sqref="V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S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22"/>
    <dataValidation type="decimal" allowBlank="1" showErrorMessage="1" errorTitle="Ошибка" error="Допускается ввод только неотрицательных чисел!" sqref="V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X1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Z12"/>
    <dataValidation type="decimal" allowBlank="1" showErrorMessage="1" errorTitle="Ошибка" error="Допускается ввод только неотрицательных чисел!" sqref="AA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X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Z17"/>
    <dataValidation type="decimal" allowBlank="1" showErrorMessage="1" errorTitle="Ошибка" error="Допускается ввод только неотрицательных чисел!" sqref="AA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X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Z22"/>
    <dataValidation type="decimal" allowBlank="1" showErrorMessage="1" errorTitle="Ошибка" error="Допускается ввод только неотрицательных чисел!" sqref="AA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E12"/>
    <dataValidation type="decimal" allowBlank="1" showErrorMessage="1" errorTitle="Ошибка" error="Допускается ввод только неотрицательных чисел!" sqref="AF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E17"/>
    <dataValidation type="decimal" allowBlank="1" showErrorMessage="1" errorTitle="Ошибка" error="Допускается ввод только неотрицательных чисел!" sqref="AF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E22"/>
    <dataValidation type="decimal" allowBlank="1" showErrorMessage="1" errorTitle="Ошибка" error="Допускается ввод только неотрицательных чисел!" sqref="AF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6">
      <formula1>0</formula1>
      <formula2>9.99999999999999E+23</formula2>
    </dataValidation>
  </dataValidation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63F19C-375F-E83A-B727-6BC5B196F821}" mc:Ignorable="x14ac xr xr2 xr3">
  <sheetPr>
    <tabColor rgb="FFEAEBEE"/>
    <pageSetUpPr fitToPage="1"/>
  </sheetPr>
  <dimension ref="A1:L15"/>
  <sheetViews>
    <sheetView topLeftCell="C4" showGridLines="0" zoomScale="90" workbookViewId="0">
      <selection activeCell="A1" sqref="A1"/>
    </sheetView>
  </sheetViews>
  <sheetFormatPr defaultColWidth="9.140625" customHeight="1" defaultRowHeight="14.25"/>
  <cols>
    <col min="1" max="1" style="4969" width="9.140625" hidden="1"/>
    <col min="2" max="2" style="4994" width="9.140625" hidden="1"/>
    <col min="3" max="3" style="4995" width="3.7109375" customWidth="1"/>
    <col min="4" max="4" style="4996" width="7.00390625" customWidth="1"/>
    <col min="5" max="5" style="4996" width="23.140625" customWidth="1"/>
    <col min="6" max="6" style="4996" width="16.00390625" customWidth="1"/>
    <col min="7" max="7" style="4996" width="14.8515625" customWidth="1"/>
    <col min="8" max="8" style="4996" width="47.8515625" customWidth="1"/>
    <col min="9" max="9" style="4996" width="115.7109375" customWidth="1"/>
    <col min="10" max="10" style="4996" width="3.7109375" customWidth="1"/>
    <col min="11" max="12" style="4996" width="9.140625"/>
  </cols>
  <sheetData>
    <row customHeight="1" ht="14.25" hidden="1"/>
    <row customHeight="1" ht="14.25" hidden="1"/>
    <row customHeight="1" ht="14.25" hidden="1"/>
    <row r="5" s="4964" customFormat="1" customHeight="1" ht="33">
      <c r="A5" s="653"/>
      <c r="C5" s="655"/>
      <c r="D5" s="875" t="s">
        <v>209</v>
      </c>
      <c r="E5" s="875"/>
      <c r="F5" s="875"/>
      <c r="G5" s="875"/>
      <c r="H5" s="875"/>
      <c r="I5" s="542"/>
    </row>
    <row customHeight="1" ht="14.25" hidden="1">
      <c r="D6" s="751"/>
      <c r="E6" s="751"/>
      <c r="F6" s="751"/>
      <c r="G6" s="751"/>
      <c r="H6" s="751"/>
      <c r="I6" s="751"/>
    </row>
    <row s="4969" customFormat="1" customHeight="1" ht="14.25">
      <c r="B7" s="539"/>
      <c r="C7" s="540"/>
      <c r="D7" s="552"/>
      <c r="E7" s="552"/>
      <c r="F7" s="552"/>
      <c r="G7" s="552"/>
      <c r="H7" s="754"/>
      <c r="I7" s="552"/>
      <c r="J7" s="553"/>
    </row>
    <row customHeight="1" ht="14.25">
      <c r="D8" s="1005" t="s">
        <v>121</v>
      </c>
      <c r="E8" s="1005"/>
      <c r="F8" s="1005"/>
      <c r="G8" s="1005"/>
      <c r="H8" s="1005"/>
      <c r="I8" s="1005" t="s">
        <v>122</v>
      </c>
    </row>
    <row customHeight="1" ht="27.75">
      <c r="D9" s="1005" t="s">
        <v>58</v>
      </c>
      <c r="E9" s="1005" t="s">
        <v>210</v>
      </c>
      <c r="F9" s="1005"/>
      <c r="G9" s="1005"/>
      <c r="H9" s="1005"/>
      <c r="I9" s="1005"/>
    </row>
    <row customHeight="1" ht="22.5">
      <c r="D10" s="1005"/>
      <c r="E10" s="750" t="s">
        <v>211</v>
      </c>
      <c r="F10" s="750" t="s">
        <v>212</v>
      </c>
      <c r="G10" s="750" t="s">
        <v>213</v>
      </c>
      <c r="H10" s="750" t="s">
        <v>130</v>
      </c>
      <c r="I10" s="1005"/>
    </row>
    <row customHeight="1" ht="14.25" hidden="1">
      <c r="D11" s="487" t="s">
        <v>63</v>
      </c>
      <c r="E11" s="487" t="s">
        <v>66</v>
      </c>
      <c r="F11" s="487" t="s">
        <v>140</v>
      </c>
      <c r="G11" s="487" t="s">
        <v>190</v>
      </c>
      <c r="H11" s="487" t="s">
        <v>194</v>
      </c>
      <c r="I11" s="487" t="s">
        <v>214</v>
      </c>
    </row>
    <row s="4976" customFormat="1" customHeight="1" ht="14.25">
      <c r="A12" s="752" t="s">
        <v>65</v>
      </c>
      <c r="B12" s="543" t="s">
        <v>67</v>
      </c>
      <c r="C12" s="544"/>
      <c r="D12" s="321" t="s">
        <v>63</v>
      </c>
      <c r="E12" s="690"/>
      <c r="F12" s="690"/>
      <c r="G12" s="766" t="s">
        <v>67</v>
      </c>
      <c r="H12" s="753"/>
      <c r="I12" s="1002" t="s">
        <v>215</v>
      </c>
      <c r="K12" s="546" t="str">
        <f>IF(ISERROR(INDEX(kind_of_nameforms,MATCH(#REF!,kind_of_forms,0),1)),"",INDEX(kind_of_nameforms,MATCH(#REF!,kind_of_forms,0),1))</f>
        <v/>
      </c>
      <c r="L12" s="547"/>
    </row>
    <row customHeight="1" ht="11.25">
      <c r="A13" s="541"/>
      <c r="B13" s="541"/>
      <c r="C13" s="541"/>
      <c r="D13" s="548"/>
      <c r="E13" s="549" t="s">
        <v>216</v>
      </c>
      <c r="F13" s="550"/>
      <c r="G13" s="550"/>
      <c r="H13" s="551"/>
      <c r="I13" s="1003"/>
    </row>
    <row customHeight="1" ht="11.25">
      <c r="A14" s="541"/>
      <c r="B14" s="541"/>
      <c r="C14" s="541"/>
    </row>
    <row customHeight="1" ht="14.25">
      <c r="E15" s="1004" t="s">
        <v>217</v>
      </c>
      <c r="F15" s="1004"/>
      <c r="G15" s="1004"/>
      <c r="H15" s="1004"/>
    </row>
  </sheetData>
  <sheetProtection sheet="1" formatColumns="0" formatRows="0" autoFilter="0" sort="1" insertRows="1" insertColumns="1" deleteRows="1" deleteColumns="1"/>
  <mergeCells count="7">
    <mergeCell ref="I12:I13"/>
    <mergeCell ref="E15:H15"/>
    <mergeCell ref="D9:D10"/>
    <mergeCell ref="D5:H5"/>
    <mergeCell ref="D8:H8"/>
    <mergeCell ref="I8:I10"/>
    <mergeCell ref="E9:H9"/>
  </mergeCells>
  <dataValidations count="3"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G12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H12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E12:F12">
      <formula1>900</formula1>
    </dataValidation>
  </dataValidations>
  <printOptions horizontalCentered="1"/>
  <pageMargins left="0.24" right="0.24" top="0.24" bottom="0.24" header="0.24" footer="0.24"/>
  <pageSetup paperSize="9" fitToHeight="0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13560F8-082B-0A99-E091-72DDE0F4CF8A}" mc:Ignorable="x14ac xr xr2 xr3">
  <sheetPr>
    <tabColor rgb="FFCCCCFF"/>
    <pageSetUpPr fitToPage="1"/>
  </sheetPr>
  <dimension ref="A1:V15"/>
  <sheetViews>
    <sheetView topLeftCell="C6" showGridLines="0" zoomScale="90" workbookViewId="0">
      <selection activeCell="A1" sqref="A1"/>
    </sheetView>
  </sheetViews>
  <sheetFormatPr defaultColWidth="9.140625" customHeight="1" defaultRowHeight="15"/>
  <cols>
    <col min="1" max="2" style="5022" width="9.140625" hidden="1"/>
    <col min="3" max="3" style="5023" width="3.7109375" customWidth="1"/>
    <col min="4" max="4" style="5022" width="6.28125" customWidth="1"/>
    <col min="5" max="5" style="5022" width="73.7109375" customWidth="1"/>
    <col min="6" max="6" style="5022" width="12.8515625" hidden="1" customWidth="1"/>
    <col min="7" max="21" style="5022" width="9.140625"/>
    <col min="22" max="22" style="5024" width="9.140625"/>
  </cols>
  <sheetData>
    <row s="4997" customFormat="1" customHeight="1" ht="15" hidden="1">
      <c r="C1" s="254"/>
      <c r="V1" s="311"/>
    </row>
    <row s="4997" customFormat="1" customHeight="1" ht="15" hidden="1">
      <c r="C2" s="254"/>
      <c r="V2" s="311"/>
    </row>
    <row s="4997" customFormat="1" customHeight="1" ht="15" hidden="1">
      <c r="C3" s="254"/>
      <c r="V3" s="311"/>
    </row>
    <row s="4997" customFormat="1" customHeight="1" ht="15" hidden="1">
      <c r="C4" s="254"/>
      <c r="V4" s="311"/>
    </row>
    <row s="4997" customFormat="1" customHeight="1" ht="15" hidden="1">
      <c r="C5" s="254"/>
      <c r="V5" s="311"/>
    </row>
    <row s="5000" customFormat="1" customHeight="1" ht="5.25">
      <c r="C6" s="559"/>
      <c r="D6" s="560"/>
      <c r="E6" s="560"/>
      <c r="F6" s="560"/>
    </row>
    <row s="4997" customFormat="1" customHeight="1" ht="27.75">
      <c r="C7" s="256"/>
      <c r="D7" s="1006" t="s">
        <v>218</v>
      </c>
      <c r="E7" s="1007"/>
      <c r="F7" s="1008"/>
      <c r="V7" s="311"/>
    </row>
    <row s="5000" customFormat="1" customHeight="1" ht="5.25">
      <c r="C8" s="559"/>
      <c r="D8" s="560"/>
      <c r="E8" s="560"/>
      <c r="F8" s="560"/>
    </row>
    <row s="4997" customFormat="1" customHeight="1" ht="36">
      <c r="C9" s="256"/>
      <c r="D9" s="233" t="s">
        <v>58</v>
      </c>
      <c r="E9" s="232" t="s">
        <v>219</v>
      </c>
      <c r="F9" s="232" t="s">
        <v>220</v>
      </c>
      <c r="V9" s="311"/>
    </row>
    <row s="4997" customFormat="1" customHeight="1" ht="11.25" hidden="1">
      <c r="C10" s="256"/>
      <c r="D10" s="250" t="s">
        <v>63</v>
      </c>
      <c r="E10" s="250" t="s">
        <v>64</v>
      </c>
      <c r="F10" s="250" t="s">
        <v>65</v>
      </c>
      <c r="I10" s="201"/>
      <c r="J10" s="201"/>
      <c r="V10" s="311"/>
    </row>
    <row s="4997" customFormat="1" customHeight="1" ht="15" hidden="1">
      <c r="C11" s="256"/>
      <c r="D11" s="330">
        <v>0</v>
      </c>
      <c r="E11" s="331"/>
      <c r="F11" s="329"/>
      <c r="V11" s="311"/>
    </row>
    <row s="4997" customFormat="1" customHeight="1" ht="15">
      <c r="C12" s="258"/>
      <c r="D12" s="305">
        <v>1</v>
      </c>
      <c r="E12" s="688"/>
      <c r="F12" s="768"/>
      <c r="I12" s="201"/>
      <c r="J12" s="201"/>
      <c r="V12" s="311"/>
    </row>
    <row s="4997" customFormat="1" customHeight="1" ht="15">
      <c r="C13" s="256"/>
      <c r="D13" s="332"/>
      <c r="E13" s="333" t="s">
        <v>216</v>
      </c>
      <c r="F13" s="333"/>
      <c r="V13" s="311"/>
    </row>
    <row s="4997" customFormat="1" customHeight="1" ht="11.25">
      <c r="C14" s="254"/>
      <c r="V14" s="311"/>
    </row>
    <row s="4997" customFormat="1" customHeight="1" ht="15">
      <c r="C15" s="254"/>
      <c r="D15" s="296"/>
      <c r="E15" s="259"/>
      <c r="F15" s="259"/>
      <c r="G15" s="259"/>
      <c r="H15" s="260"/>
      <c r="I15" s="260"/>
      <c r="J15" s="260"/>
      <c r="V15" s="311"/>
    </row>
  </sheetData>
  <sheetProtection sheet="1" formatColumns="0" formatRows="0" autoFilter="0" sort="1" insertRows="1" insertColumns="1" deleteRows="1" deleteColumns="1"/>
  <mergeCells count="1">
    <mergeCell ref="D7:F7"/>
  </mergeCells>
  <dataValidations count="2"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 в формате - 'ДД.ММ.ГГГГ'" sqref="F12"/>
    <dataValidation type="textLength" operator="lessThanOrEqual" allowBlank="1" showInputMessage="1" showErrorMessage="1" errorTitle="Ошибка" error="Допускается ввод не более 900 символов!" sqref="F11 E11:E12">
      <formula1>900</formula1>
    </dataValidation>
  </dataValidations>
  <printOptions horizontalCentered="1"/>
  <pageMargins left="0.24" right="0.24" top="0.24" bottom="0.24" header="0.24" footer="0.24"/>
  <pageSetup paperSize="9" fitToHeight="0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0D7B5B6-48C1-0295-00F3-11A252724582}" mc:Ignorable="x14ac xr xr2 xr3">
  <sheetPr>
    <tabColor rgb="FFCCCCFF"/>
    <pageSetUpPr fitToPage="1"/>
  </sheetPr>
  <dimension ref="A1:L12"/>
  <sheetViews>
    <sheetView topLeftCell="C6" showGridLines="0" zoomScale="90" workbookViewId="0">
      <selection activeCell="A1" sqref="A1"/>
    </sheetView>
  </sheetViews>
  <sheetFormatPr defaultColWidth="9.140625" customHeight="1" defaultRowHeight="15"/>
  <cols>
    <col min="1" max="2" style="5022" width="9.140625" hidden="1"/>
    <col min="3" max="3" style="5032" width="3.7109375" customWidth="1"/>
    <col min="4" max="4" style="5022" width="6.28125" customWidth="1"/>
    <col min="5" max="5" style="5022" width="94.8515625" customWidth="1"/>
    <col min="6" max="11" style="5022" width="9.140625"/>
    <col min="12" max="12" style="5024" width="9.140625"/>
  </cols>
  <sheetData>
    <row s="4997" customFormat="1" customHeight="1" ht="15" hidden="1">
      <c r="C1" s="261"/>
      <c r="L1" s="311"/>
    </row>
    <row s="4997" customFormat="1" customHeight="1" ht="15" hidden="1">
      <c r="C2" s="261"/>
      <c r="L2" s="311"/>
    </row>
    <row s="4997" customFormat="1" customHeight="1" ht="15" hidden="1">
      <c r="C3" s="261"/>
      <c r="L3" s="311"/>
    </row>
    <row s="4997" customFormat="1" customHeight="1" ht="15" hidden="1">
      <c r="C4" s="261"/>
      <c r="L4" s="311"/>
    </row>
    <row s="4997" customFormat="1" customHeight="1" ht="15" hidden="1">
      <c r="C5" s="261"/>
      <c r="L5" s="311"/>
    </row>
    <row s="5000" customFormat="1" customHeight="1" ht="5.25">
      <c r="C6" s="559"/>
      <c r="D6" s="560"/>
      <c r="E6" s="560"/>
    </row>
    <row s="4997" customFormat="1" customHeight="1" ht="22.5">
      <c r="C7" s="262"/>
      <c r="D7" s="1009" t="s">
        <v>221</v>
      </c>
      <c r="E7" s="1009"/>
      <c r="L7" s="311"/>
    </row>
    <row s="5000" customFormat="1" customHeight="1" ht="5.25">
      <c r="C8" s="559"/>
      <c r="D8" s="560"/>
      <c r="E8" s="560"/>
    </row>
    <row s="4997" customFormat="1" customHeight="1" ht="22.5">
      <c r="C9" s="262"/>
      <c r="D9" s="233" t="s">
        <v>58</v>
      </c>
      <c r="E9" s="232" t="s">
        <v>84</v>
      </c>
      <c r="L9" s="311"/>
    </row>
    <row s="4997" customFormat="1" customHeight="1" ht="11.25" hidden="1">
      <c r="C10" s="262"/>
      <c r="D10" s="250" t="s">
        <v>63</v>
      </c>
      <c r="E10" s="250" t="s">
        <v>64</v>
      </c>
      <c r="L10" s="311"/>
    </row>
    <row s="4997" customFormat="1" customHeight="1" ht="15" hidden="1">
      <c r="C11" s="262"/>
      <c r="D11" s="257">
        <v>0</v>
      </c>
      <c r="E11" s="234"/>
      <c r="L11" s="311"/>
    </row>
    <row s="4997" customFormat="1" customHeight="1" ht="15">
      <c r="C12" s="262"/>
      <c r="D12" s="263"/>
      <c r="E12" s="264" t="s">
        <v>222</v>
      </c>
      <c r="L12" s="311"/>
    </row>
  </sheetData>
  <sheetProtection sheet="1" formatColumns="0" formatRows="0" autoFilter="0" sort="1" insertRows="1" insertColumns="1" deleteRows="1" deleteColumns="1"/>
  <mergeCells count="1">
    <mergeCell ref="D7:E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1">
      <formula1>900</formula1>
    </dataValidation>
  </dataValidations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B47F30D-F848-EFF6-2E5D-2DD9774F4F2A}" mc:Ignorable="x14ac xr xr2 xr3">
  <sheetPr>
    <tabColor rgb="FFFFCC99"/>
  </sheetPr>
  <dimension ref="A1:B461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1" style="4108" width="36.28125" customWidth="1"/>
    <col min="2" max="2" style="4108" width="21.140625" customWidth="1"/>
  </cols>
  <sheetData>
    <row customHeight="1" ht="11.25">
      <c r="A1" s="206" t="s">
        <v>223</v>
      </c>
      <c r="B1" s="206" t="s">
        <v>224</v>
      </c>
    </row>
    <row customHeight="1" ht="11.25">
      <c r="A2" s="201" t="s">
        <v>225</v>
      </c>
      <c r="B2" s="201" t="s">
        <v>226</v>
      </c>
    </row>
    <row customHeight="1" ht="11.25">
      <c r="A3" s="201" t="s">
        <v>227</v>
      </c>
      <c r="B3" s="201" t="s">
        <v>228</v>
      </c>
    </row>
    <row customHeight="1" ht="11.25">
      <c r="A4" s="201" t="s">
        <v>229</v>
      </c>
      <c r="B4" s="201" t="s">
        <v>230</v>
      </c>
    </row>
    <row customHeight="1" ht="11.25">
      <c r="A5" s="201" t="s">
        <v>231</v>
      </c>
      <c r="B5" s="201" t="s">
        <v>232</v>
      </c>
    </row>
    <row customHeight="1" ht="11.25">
      <c r="A6" s="201" t="s">
        <v>147</v>
      </c>
      <c r="B6" s="201" t="s">
        <v>233</v>
      </c>
    </row>
    <row customHeight="1" ht="11.25">
      <c r="A7" s="201" t="s">
        <v>234</v>
      </c>
      <c r="B7" s="201" t="s">
        <v>235</v>
      </c>
    </row>
    <row customHeight="1" ht="11.25">
      <c r="A8" s="201" t="s">
        <v>236</v>
      </c>
      <c r="B8" s="201" t="s">
        <v>237</v>
      </c>
    </row>
    <row customHeight="1" ht="11.25">
      <c r="A9" s="201" t="s">
        <v>238</v>
      </c>
      <c r="B9" s="201" t="s">
        <v>239</v>
      </c>
    </row>
    <row customHeight="1" ht="11.25">
      <c r="A10" s="201" t="s">
        <v>240</v>
      </c>
      <c r="B10" s="201" t="s">
        <v>241</v>
      </c>
    </row>
    <row customHeight="1" ht="11.25">
      <c r="A11" s="201" t="s">
        <v>242</v>
      </c>
      <c r="B11" s="201" t="s">
        <v>243</v>
      </c>
    </row>
    <row customHeight="1" ht="11.25">
      <c r="A12" s="201" t="s">
        <v>221</v>
      </c>
      <c r="B12" s="201" t="s">
        <v>244</v>
      </c>
    </row>
    <row customHeight="1" ht="11.25">
      <c r="A13" s="201" t="s">
        <v>245</v>
      </c>
      <c r="B13" s="201" t="s">
        <v>246</v>
      </c>
    </row>
    <row customHeight="1" ht="11.25">
      <c r="A14" s="201"/>
      <c r="B14" s="201" t="s">
        <v>247</v>
      </c>
    </row>
    <row customHeight="1" ht="11.25">
      <c r="A15" s="201"/>
      <c r="B15" s="201" t="s">
        <v>248</v>
      </c>
    </row>
    <row customHeight="1" ht="11.25">
      <c r="A16" s="201"/>
      <c r="B16" s="201" t="s">
        <v>249</v>
      </c>
    </row>
    <row customHeight="1" ht="11.25">
      <c r="A17" s="201"/>
      <c r="B17" s="201" t="s">
        <v>250</v>
      </c>
    </row>
    <row customHeight="1" ht="11.25">
      <c r="A18" s="201"/>
      <c r="B18" s="201" t="s">
        <v>251</v>
      </c>
    </row>
    <row customHeight="1" ht="11.25">
      <c r="A19" s="201"/>
      <c r="B19" s="201" t="s">
        <v>252</v>
      </c>
    </row>
    <row customHeight="1" ht="11.25">
      <c r="A20" s="201"/>
      <c r="B20" s="201" t="s">
        <v>253</v>
      </c>
    </row>
    <row customHeight="1" ht="11.25">
      <c r="A21" s="201"/>
      <c r="B21" s="201" t="s">
        <v>254</v>
      </c>
    </row>
    <row customHeight="1" ht="11.25">
      <c r="A22" s="201"/>
      <c r="B22" s="201" t="s">
        <v>255</v>
      </c>
    </row>
    <row customHeight="1" ht="11.25">
      <c r="A23" s="201"/>
      <c r="B23" s="201" t="s">
        <v>256</v>
      </c>
    </row>
    <row customHeight="1" ht="11.25">
      <c r="A24" s="201"/>
      <c r="B24" s="201" t="s">
        <v>257</v>
      </c>
    </row>
    <row customHeight="1" ht="11.25">
      <c r="A25" s="201"/>
      <c r="B25" s="201" t="s">
        <v>258</v>
      </c>
    </row>
    <row customHeight="1" ht="11.25">
      <c r="A26" s="201"/>
      <c r="B26" s="201" t="s">
        <v>259</v>
      </c>
    </row>
    <row customHeight="1" ht="11.25">
      <c r="A27" s="201"/>
      <c r="B27" s="201" t="s">
        <v>260</v>
      </c>
    </row>
    <row customHeight="1" ht="11.25">
      <c r="A28" s="201"/>
      <c r="B28" s="201" t="s">
        <v>261</v>
      </c>
    </row>
    <row customHeight="1" ht="11.25">
      <c r="A29" s="201"/>
      <c r="B29" s="201" t="s">
        <v>262</v>
      </c>
    </row>
    <row customHeight="1" ht="11.25">
      <c r="A30" s="201"/>
      <c r="B30" s="201" t="s">
        <v>263</v>
      </c>
    </row>
    <row customHeight="1" ht="11.25">
      <c r="A31" s="201"/>
      <c r="B31" s="201" t="s">
        <v>264</v>
      </c>
    </row>
    <row customHeight="1" ht="11.25">
      <c r="A32" s="201"/>
      <c r="B32" s="201" t="s">
        <v>265</v>
      </c>
    </row>
    <row customHeight="1" ht="11.25">
      <c r="A33" s="201"/>
      <c r="B33" s="201" t="s">
        <v>266</v>
      </c>
    </row>
    <row customHeight="1" ht="11.25">
      <c r="A34" s="201"/>
      <c r="B34" s="201" t="s">
        <v>267</v>
      </c>
    </row>
    <row customHeight="1" ht="11.25">
      <c r="A35" s="201"/>
      <c r="B35" s="201" t="s">
        <v>268</v>
      </c>
    </row>
    <row customHeight="1" ht="11.25">
      <c r="A36" s="201"/>
      <c r="B36" s="201" t="s">
        <v>269</v>
      </c>
    </row>
    <row customHeight="1" ht="11.25">
      <c r="A37" s="201"/>
      <c r="B37" s="201" t="s">
        <v>270</v>
      </c>
    </row>
    <row customHeight="1" ht="11.25">
      <c r="A38" s="201"/>
      <c r="B38" s="201" t="s">
        <v>271</v>
      </c>
    </row>
    <row customHeight="1" ht="11.25">
      <c r="A39" s="201"/>
      <c r="B39" s="201" t="s">
        <v>272</v>
      </c>
    </row>
    <row customHeight="1" ht="11.25">
      <c r="A40" s="201"/>
      <c r="B40" s="201" t="s">
        <v>273</v>
      </c>
    </row>
    <row customHeight="1" ht="11.25">
      <c r="A41" s="201"/>
      <c r="B41" s="201" t="s">
        <v>274</v>
      </c>
    </row>
    <row customHeight="1" ht="11.25">
      <c r="A42" s="201"/>
      <c r="B42" s="201" t="s">
        <v>275</v>
      </c>
    </row>
    <row customHeight="1" ht="11.25">
      <c r="A43" s="201"/>
      <c r="B43" s="201" t="s">
        <v>276</v>
      </c>
    </row>
    <row customHeight="1" ht="11.25">
      <c r="A44" s="201"/>
      <c r="B44" s="201" t="s">
        <v>277</v>
      </c>
    </row>
    <row customHeight="1" ht="11.25">
      <c r="A45" s="201"/>
      <c r="B45" s="201" t="s">
        <v>278</v>
      </c>
    </row>
    <row customHeight="1" ht="11.25">
      <c r="A46" s="201"/>
      <c r="B46" s="201"/>
    </row>
    <row customHeight="1" ht="11.25">
      <c r="A47" s="201"/>
      <c r="B47" s="201"/>
    </row>
    <row customHeight="1" ht="11.25">
      <c r="A48" s="201"/>
      <c r="B48" s="201"/>
    </row>
    <row customHeight="1" ht="11.25">
      <c r="A49" s="201"/>
      <c r="B49" s="201"/>
    </row>
    <row customHeight="1" ht="11.25">
      <c r="A50" s="201"/>
      <c r="B50" s="201"/>
    </row>
    <row customHeight="1" ht="11.25">
      <c r="A51" s="201"/>
      <c r="B51" s="201"/>
    </row>
    <row customHeight="1" ht="11.25">
      <c r="A52" s="201"/>
      <c r="B52" s="201"/>
    </row>
    <row customHeight="1" ht="11.25">
      <c r="A53" s="201"/>
      <c r="B53" s="201"/>
    </row>
    <row customHeight="1" ht="11.25">
      <c r="A54" s="201"/>
      <c r="B54" s="201"/>
    </row>
    <row customHeight="1" ht="11.25">
      <c r="A55" s="201"/>
      <c r="B55" s="201"/>
    </row>
    <row customHeight="1" ht="11.25">
      <c r="A56" s="201"/>
      <c r="B56" s="201"/>
    </row>
    <row customHeight="1" ht="11.25">
      <c r="A57" s="201"/>
      <c r="B57" s="201"/>
    </row>
    <row customHeight="1" ht="11.25">
      <c r="A58" s="201"/>
      <c r="B58" s="201"/>
    </row>
    <row customHeight="1" ht="11.25">
      <c r="A59" s="201"/>
      <c r="B59" s="201"/>
    </row>
    <row customHeight="1" ht="11.25">
      <c r="A60" s="201"/>
      <c r="B60" s="201"/>
    </row>
    <row customHeight="1" ht="11.25">
      <c r="A61" s="201"/>
      <c r="B61" s="201"/>
    </row>
    <row customHeight="1" ht="11.25">
      <c r="A62" s="201"/>
      <c r="B62" s="201"/>
    </row>
    <row customHeight="1" ht="11.25">
      <c r="A63" s="201"/>
      <c r="B63" s="201"/>
    </row>
    <row customHeight="1" ht="11.25">
      <c r="A64" s="201"/>
      <c r="B64" s="201"/>
    </row>
    <row customHeight="1" ht="11.25">
      <c r="A65" s="201"/>
      <c r="B65" s="201"/>
    </row>
    <row customHeight="1" ht="11.25">
      <c r="A66" s="201"/>
      <c r="B66" s="201"/>
    </row>
    <row customHeight="1" ht="11.25">
      <c r="A67" s="201"/>
      <c r="B67" s="201"/>
    </row>
    <row customHeight="1" ht="11.25">
      <c r="A68" s="201"/>
      <c r="B68" s="201"/>
    </row>
    <row customHeight="1" ht="11.25">
      <c r="A69" s="201"/>
      <c r="B69" s="201"/>
    </row>
    <row customHeight="1" ht="11.25">
      <c r="A70" s="201"/>
      <c r="B70" s="201"/>
    </row>
    <row customHeight="1" ht="11.25">
      <c r="A71" s="201"/>
      <c r="B71" s="201"/>
    </row>
    <row customHeight="1" ht="11.25">
      <c r="A72" s="201"/>
      <c r="B72" s="201"/>
    </row>
    <row customHeight="1" ht="11.25">
      <c r="A73" s="201"/>
      <c r="B73" s="201"/>
    </row>
    <row customHeight="1" ht="11.25">
      <c r="A74" s="201"/>
      <c r="B74" s="201"/>
    </row>
    <row customHeight="1" ht="11.25">
      <c r="A75" s="201"/>
      <c r="B75" s="201"/>
    </row>
    <row customHeight="1" ht="11.25">
      <c r="A76" s="201"/>
      <c r="B76" s="201"/>
    </row>
    <row customHeight="1" ht="11.25">
      <c r="A77" s="201"/>
      <c r="B77" s="201"/>
    </row>
    <row customHeight="1" ht="11.25">
      <c r="A78" s="201"/>
      <c r="B78" s="201"/>
    </row>
    <row customHeight="1" ht="11.25">
      <c r="A79" s="201"/>
      <c r="B79" s="201"/>
    </row>
    <row customHeight="1" ht="11.25">
      <c r="A80" s="201"/>
      <c r="B80" s="201"/>
    </row>
    <row customHeight="1" ht="11.25">
      <c r="A81" s="201"/>
      <c r="B81" s="201"/>
    </row>
    <row customHeight="1" ht="11.25">
      <c r="A82" s="201"/>
      <c r="B82" s="201"/>
    </row>
    <row customHeight="1" ht="11.25">
      <c r="A83" s="201"/>
      <c r="B83" s="201"/>
    </row>
    <row customHeight="1" ht="11.25">
      <c r="A84" s="201"/>
      <c r="B84" s="201"/>
    </row>
    <row customHeight="1" ht="11.25">
      <c r="A85" s="201"/>
      <c r="B85" s="201"/>
    </row>
    <row customHeight="1" ht="11.25">
      <c r="A86" s="201"/>
      <c r="B86" s="201"/>
    </row>
    <row customHeight="1" ht="11.25">
      <c r="A87" s="201"/>
      <c r="B87" s="201"/>
    </row>
    <row customHeight="1" ht="11.25">
      <c r="A88" s="201"/>
      <c r="B88" s="201"/>
    </row>
    <row customHeight="1" ht="11.25">
      <c r="A89" s="201"/>
      <c r="B89" s="201"/>
    </row>
    <row customHeight="1" ht="11.25">
      <c r="A90" s="201"/>
      <c r="B90" s="201"/>
    </row>
    <row customHeight="1" ht="11.25">
      <c r="A91" s="201"/>
      <c r="B91" s="201"/>
    </row>
    <row customHeight="1" ht="11.25">
      <c r="A92" s="201"/>
      <c r="B92" s="201"/>
    </row>
    <row customHeight="1" ht="11.25">
      <c r="A93" s="201"/>
      <c r="B93" s="201"/>
    </row>
    <row customHeight="1" ht="11.25">
      <c r="A94" s="201"/>
      <c r="B94" s="201"/>
    </row>
    <row customHeight="1" ht="11.25">
      <c r="A95" s="201"/>
      <c r="B95" s="201"/>
    </row>
    <row customHeight="1" ht="11.25">
      <c r="A96" s="201"/>
      <c r="B96" s="201"/>
    </row>
    <row customHeight="1" ht="11.25">
      <c r="A97" s="201"/>
      <c r="B97" s="201"/>
    </row>
    <row customHeight="1" ht="11.25">
      <c r="A98" s="201"/>
      <c r="B98" s="201"/>
    </row>
    <row customHeight="1" ht="11.25">
      <c r="A99" s="201"/>
      <c r="B99" s="201"/>
    </row>
    <row customHeight="1" ht="11.25">
      <c r="A100" s="201"/>
      <c r="B100" s="201"/>
    </row>
    <row customHeight="1" ht="11.25">
      <c r="A101" s="201"/>
      <c r="B101" s="201"/>
    </row>
    <row customHeight="1" ht="11.25">
      <c r="A102" s="201"/>
      <c r="B102" s="201"/>
    </row>
    <row customHeight="1" ht="11.25">
      <c r="A103" s="201"/>
      <c r="B103" s="201"/>
    </row>
    <row customHeight="1" ht="11.25">
      <c r="A104" s="201"/>
      <c r="B104" s="201"/>
    </row>
    <row customHeight="1" ht="11.25">
      <c r="A105" s="201"/>
      <c r="B105" s="201"/>
    </row>
    <row customHeight="1" ht="11.25">
      <c r="A106" s="201"/>
      <c r="B106" s="201"/>
    </row>
    <row customHeight="1" ht="11.25">
      <c r="A107" s="201"/>
      <c r="B107" s="201"/>
    </row>
    <row customHeight="1" ht="11.25">
      <c r="A108" s="201"/>
      <c r="B108" s="201"/>
    </row>
    <row customHeight="1" ht="11.25">
      <c r="A109" s="201"/>
      <c r="B109" s="201"/>
    </row>
    <row customHeight="1" ht="11.25">
      <c r="A110" s="201"/>
      <c r="B110" s="201"/>
    </row>
    <row customHeight="1" ht="11.25">
      <c r="A111" s="201"/>
      <c r="B111" s="201"/>
    </row>
    <row customHeight="1" ht="11.25">
      <c r="A112" s="201"/>
      <c r="B112" s="201"/>
    </row>
    <row customHeight="1" ht="11.25">
      <c r="A113" s="201"/>
      <c r="B113" s="201"/>
    </row>
    <row customHeight="1" ht="11.25">
      <c r="A114" s="201"/>
      <c r="B114" s="201"/>
    </row>
    <row customHeight="1" ht="11.25">
      <c r="A115" s="201"/>
      <c r="B115" s="201"/>
    </row>
    <row customHeight="1" ht="11.25">
      <c r="A116" s="201"/>
      <c r="B116" s="201"/>
    </row>
    <row customHeight="1" ht="11.25">
      <c r="A117" s="201"/>
      <c r="B117" s="201"/>
    </row>
    <row customHeight="1" ht="11.25">
      <c r="A118" s="201"/>
      <c r="B118" s="201"/>
    </row>
    <row customHeight="1" ht="11.25">
      <c r="A119" s="201"/>
      <c r="B119" s="201"/>
    </row>
    <row customHeight="1" ht="11.25">
      <c r="A120" s="201"/>
      <c r="B120" s="201"/>
    </row>
    <row customHeight="1" ht="11.25">
      <c r="A121" s="201"/>
      <c r="B121" s="201"/>
    </row>
    <row customHeight="1" ht="11.25">
      <c r="A122" s="201"/>
      <c r="B122" s="201"/>
    </row>
    <row customHeight="1" ht="11.25">
      <c r="A123" s="201"/>
      <c r="B123" s="201"/>
    </row>
    <row customHeight="1" ht="11.25">
      <c r="A124" s="201"/>
      <c r="B124" s="201"/>
    </row>
    <row customHeight="1" ht="11.25">
      <c r="A125" s="201"/>
      <c r="B125" s="201"/>
    </row>
    <row customHeight="1" ht="11.25">
      <c r="A126" s="201"/>
      <c r="B126" s="201"/>
    </row>
    <row customHeight="1" ht="11.25">
      <c r="A127" s="201"/>
      <c r="B127" s="201"/>
    </row>
    <row customHeight="1" ht="11.25">
      <c r="A128" s="201"/>
      <c r="B128" s="201"/>
    </row>
    <row customHeight="1" ht="11.25">
      <c r="A129" s="201"/>
      <c r="B129" s="201"/>
    </row>
    <row customHeight="1" ht="11.25">
      <c r="A130" s="201"/>
      <c r="B130" s="201"/>
    </row>
    <row customHeight="1" ht="11.25">
      <c r="A131" s="201"/>
      <c r="B131" s="201"/>
    </row>
    <row customHeight="1" ht="11.25">
      <c r="A132" s="201"/>
      <c r="B132" s="201"/>
    </row>
    <row customHeight="1" ht="11.25">
      <c r="A133" s="201"/>
      <c r="B133" s="201"/>
    </row>
    <row customHeight="1" ht="11.25">
      <c r="A134" s="201"/>
      <c r="B134" s="201"/>
    </row>
    <row customHeight="1" ht="11.25">
      <c r="A135" s="201"/>
      <c r="B135" s="201"/>
    </row>
    <row customHeight="1" ht="11.25">
      <c r="A136" s="201"/>
      <c r="B136" s="201"/>
    </row>
    <row customHeight="1" ht="11.25">
      <c r="A137" s="201"/>
      <c r="B137" s="201"/>
    </row>
    <row customHeight="1" ht="11.25">
      <c r="A138" s="201"/>
      <c r="B138" s="201"/>
    </row>
    <row customHeight="1" ht="11.25">
      <c r="A139" s="201"/>
      <c r="B139" s="201"/>
    </row>
    <row customHeight="1" ht="11.25">
      <c r="A140" s="201"/>
      <c r="B140" s="201"/>
    </row>
    <row customHeight="1" ht="11.25">
      <c r="A141" s="201"/>
      <c r="B141" s="201"/>
    </row>
    <row customHeight="1" ht="11.25">
      <c r="A142" s="201"/>
      <c r="B142" s="201"/>
    </row>
    <row customHeight="1" ht="11.25">
      <c r="A143" s="201"/>
      <c r="B143" s="201"/>
    </row>
    <row customHeight="1" ht="11.25">
      <c r="A144" s="201"/>
      <c r="B144" s="201"/>
    </row>
    <row customHeight="1" ht="11.25">
      <c r="A145" s="201"/>
      <c r="B145" s="201"/>
    </row>
    <row customHeight="1" ht="11.25">
      <c r="A146" s="201"/>
      <c r="B146" s="201"/>
    </row>
    <row customHeight="1" ht="11.25">
      <c r="A147" s="201"/>
      <c r="B147" s="201"/>
    </row>
    <row customHeight="1" ht="11.25">
      <c r="A148" s="201"/>
      <c r="B148" s="201"/>
    </row>
    <row customHeight="1" ht="11.25">
      <c r="A149" s="201"/>
      <c r="B149" s="201"/>
    </row>
    <row customHeight="1" ht="11.25">
      <c r="A150" s="201"/>
      <c r="B150" s="201"/>
    </row>
    <row customHeight="1" ht="11.25">
      <c r="A151" s="201"/>
      <c r="B151" s="201"/>
    </row>
    <row customHeight="1" ht="11.25">
      <c r="A152" s="201"/>
      <c r="B152" s="201"/>
    </row>
    <row customHeight="1" ht="11.25">
      <c r="A153" s="201"/>
      <c r="B153" s="201"/>
    </row>
    <row customHeight="1" ht="11.25">
      <c r="A154" s="201"/>
      <c r="B154" s="201"/>
    </row>
    <row customHeight="1" ht="11.25">
      <c r="A155" s="201"/>
      <c r="B155" s="201"/>
    </row>
    <row customHeight="1" ht="11.25">
      <c r="A156" s="201"/>
      <c r="B156" s="201"/>
    </row>
    <row customHeight="1" ht="11.25">
      <c r="A157" s="201"/>
      <c r="B157" s="201"/>
    </row>
    <row customHeight="1" ht="11.25">
      <c r="A158" s="201"/>
      <c r="B158" s="201"/>
    </row>
    <row customHeight="1" ht="11.25">
      <c r="A159" s="201"/>
      <c r="B159" s="201"/>
    </row>
    <row customHeight="1" ht="11.25">
      <c r="A160" s="201"/>
      <c r="B160" s="201"/>
    </row>
    <row customHeight="1" ht="11.25">
      <c r="A161" s="201"/>
      <c r="B161" s="201"/>
    </row>
    <row customHeight="1" ht="11.25">
      <c r="A162" s="201"/>
      <c r="B162" s="201"/>
    </row>
    <row customHeight="1" ht="11.25">
      <c r="A163" s="201"/>
      <c r="B163" s="201"/>
    </row>
    <row customHeight="1" ht="11.25">
      <c r="A164" s="201"/>
      <c r="B164" s="201"/>
    </row>
    <row customHeight="1" ht="11.25">
      <c r="A165" s="201"/>
      <c r="B165" s="201"/>
    </row>
    <row customHeight="1" ht="11.25">
      <c r="A166" s="201"/>
      <c r="B166" s="201"/>
    </row>
    <row customHeight="1" ht="11.25">
      <c r="A167" s="201"/>
      <c r="B167" s="201"/>
    </row>
    <row customHeight="1" ht="11.25">
      <c r="A168" s="201"/>
      <c r="B168" s="201"/>
    </row>
    <row customHeight="1" ht="11.25">
      <c r="A169" s="201"/>
      <c r="B169" s="201"/>
    </row>
    <row customHeight="1" ht="11.25">
      <c r="A170" s="201"/>
      <c r="B170" s="201"/>
    </row>
    <row customHeight="1" ht="11.25">
      <c r="A171" s="201"/>
      <c r="B171" s="201"/>
    </row>
    <row customHeight="1" ht="11.25">
      <c r="A172" s="201"/>
      <c r="B172" s="201"/>
    </row>
    <row customHeight="1" ht="11.25">
      <c r="A173" s="201"/>
      <c r="B173" s="201"/>
    </row>
    <row customHeight="1" ht="11.25">
      <c r="A174" s="201"/>
      <c r="B174" s="201"/>
    </row>
    <row customHeight="1" ht="11.25">
      <c r="A175" s="201"/>
      <c r="B175" s="201"/>
    </row>
    <row customHeight="1" ht="11.25">
      <c r="A176" s="201"/>
      <c r="B176" s="201"/>
    </row>
    <row customHeight="1" ht="11.25">
      <c r="A177" s="201"/>
      <c r="B177" s="201"/>
    </row>
    <row customHeight="1" ht="11.25">
      <c r="A178" s="201"/>
      <c r="B178" s="201"/>
    </row>
    <row customHeight="1" ht="11.25">
      <c r="A179" s="201"/>
      <c r="B179" s="201"/>
    </row>
    <row customHeight="1" ht="11.25">
      <c r="A180" s="201"/>
      <c r="B180" s="201"/>
    </row>
    <row customHeight="1" ht="11.25">
      <c r="A181" s="201"/>
      <c r="B181" s="201"/>
    </row>
    <row customHeight="1" ht="11.25">
      <c r="A182" s="201"/>
      <c r="B182" s="201"/>
    </row>
    <row customHeight="1" ht="11.25">
      <c r="A183" s="201"/>
      <c r="B183" s="201"/>
    </row>
    <row customHeight="1" ht="11.25">
      <c r="A184" s="201"/>
      <c r="B184" s="201"/>
    </row>
    <row customHeight="1" ht="11.25">
      <c r="A185" s="201"/>
      <c r="B185" s="201"/>
    </row>
    <row customHeight="1" ht="11.25">
      <c r="A186" s="201"/>
      <c r="B186" s="201"/>
    </row>
    <row customHeight="1" ht="11.25">
      <c r="A187" s="201"/>
      <c r="B187" s="201"/>
    </row>
    <row customHeight="1" ht="11.25">
      <c r="A188" s="201"/>
      <c r="B188" s="201"/>
    </row>
    <row customHeight="1" ht="11.25">
      <c r="A189" s="201"/>
      <c r="B189" s="201"/>
    </row>
    <row customHeight="1" ht="11.25">
      <c r="A190" s="201"/>
      <c r="B190" s="201"/>
    </row>
    <row customHeight="1" ht="11.25">
      <c r="A191" s="201"/>
      <c r="B191" s="201"/>
    </row>
    <row customHeight="1" ht="11.25">
      <c r="A192" s="201"/>
      <c r="B192" s="201"/>
    </row>
    <row customHeight="1" ht="11.25">
      <c r="A193" s="201"/>
      <c r="B193" s="201"/>
    </row>
    <row customHeight="1" ht="11.25">
      <c r="A194" s="201"/>
      <c r="B194" s="201"/>
    </row>
    <row customHeight="1" ht="11.25">
      <c r="A195" s="201"/>
      <c r="B195" s="201"/>
    </row>
    <row customHeight="1" ht="11.25">
      <c r="A196" s="201"/>
      <c r="B196" s="201"/>
    </row>
    <row customHeight="1" ht="11.25">
      <c r="A197" s="201"/>
      <c r="B197" s="201"/>
    </row>
    <row customHeight="1" ht="11.25">
      <c r="A198" s="201"/>
      <c r="B198" s="201"/>
    </row>
    <row customHeight="1" ht="11.25">
      <c r="A199" s="201"/>
      <c r="B199" s="201"/>
    </row>
    <row customHeight="1" ht="11.25">
      <c r="A200" s="201"/>
      <c r="B200" s="201"/>
    </row>
    <row customHeight="1" ht="11.25">
      <c r="A201" s="201"/>
      <c r="B201" s="201"/>
    </row>
    <row customHeight="1" ht="11.25">
      <c r="A202" s="201"/>
      <c r="B202" s="201"/>
    </row>
    <row customHeight="1" ht="11.25">
      <c r="A203" s="201"/>
      <c r="B203" s="201"/>
    </row>
    <row customHeight="1" ht="11.25">
      <c r="A204" s="201"/>
      <c r="B204" s="201"/>
    </row>
    <row customHeight="1" ht="11.25">
      <c r="A205" s="201"/>
      <c r="B205" s="201"/>
    </row>
    <row customHeight="1" ht="11.25">
      <c r="A206" s="201"/>
      <c r="B206" s="201"/>
    </row>
    <row customHeight="1" ht="11.25">
      <c r="A207" s="201"/>
      <c r="B207" s="201"/>
    </row>
    <row customHeight="1" ht="11.25">
      <c r="A208" s="201"/>
      <c r="B208" s="201"/>
    </row>
    <row customHeight="1" ht="11.25">
      <c r="A209" s="201"/>
      <c r="B209" s="201"/>
    </row>
    <row customHeight="1" ht="11.25">
      <c r="A210" s="201"/>
      <c r="B210" s="201"/>
    </row>
    <row customHeight="1" ht="11.25">
      <c r="A211" s="201"/>
      <c r="B211" s="201"/>
    </row>
    <row customHeight="1" ht="11.25">
      <c r="A212" s="201"/>
      <c r="B212" s="201"/>
    </row>
    <row customHeight="1" ht="11.25">
      <c r="A213" s="201"/>
      <c r="B213" s="201"/>
    </row>
    <row customHeight="1" ht="11.25">
      <c r="A214" s="201"/>
      <c r="B214" s="201"/>
    </row>
    <row customHeight="1" ht="11.25">
      <c r="A215" s="201"/>
      <c r="B215" s="201"/>
    </row>
    <row customHeight="1" ht="11.25">
      <c r="A216" s="201"/>
      <c r="B216" s="201"/>
    </row>
    <row customHeight="1" ht="11.25">
      <c r="A217" s="201"/>
      <c r="B217" s="201"/>
    </row>
    <row customHeight="1" ht="11.25">
      <c r="A218" s="201"/>
      <c r="B218" s="201"/>
    </row>
    <row customHeight="1" ht="11.25">
      <c r="A219" s="201"/>
      <c r="B219" s="201"/>
    </row>
    <row customHeight="1" ht="11.25">
      <c r="A220" s="201"/>
      <c r="B220" s="201"/>
    </row>
    <row customHeight="1" ht="11.25">
      <c r="A221" s="201"/>
      <c r="B221" s="201"/>
    </row>
    <row customHeight="1" ht="11.25">
      <c r="A222" s="201"/>
      <c r="B222" s="201"/>
    </row>
    <row customHeight="1" ht="11.25">
      <c r="A223" s="201"/>
      <c r="B223" s="201"/>
    </row>
    <row customHeight="1" ht="11.25">
      <c r="A224" s="201"/>
      <c r="B224" s="201"/>
    </row>
    <row customHeight="1" ht="11.25">
      <c r="A225" s="201"/>
      <c r="B225" s="201"/>
    </row>
    <row customHeight="1" ht="11.25">
      <c r="A226" s="201"/>
      <c r="B226" s="201"/>
    </row>
    <row customHeight="1" ht="11.25">
      <c r="A227" s="201"/>
      <c r="B227" s="201"/>
    </row>
    <row customHeight="1" ht="11.25">
      <c r="A228" s="201"/>
      <c r="B228" s="201"/>
    </row>
    <row customHeight="1" ht="11.25">
      <c r="A229" s="201"/>
      <c r="B229" s="201"/>
    </row>
    <row customHeight="1" ht="11.25">
      <c r="A230" s="201"/>
      <c r="B230" s="201"/>
    </row>
    <row customHeight="1" ht="11.25">
      <c r="A231" s="201"/>
      <c r="B231" s="201"/>
    </row>
    <row customHeight="1" ht="11.25">
      <c r="A232" s="201"/>
      <c r="B232" s="201"/>
    </row>
    <row customHeight="1" ht="11.25">
      <c r="A233" s="201"/>
      <c r="B233" s="201"/>
    </row>
    <row customHeight="1" ht="11.25">
      <c r="A234" s="201"/>
      <c r="B234" s="201"/>
    </row>
    <row customHeight="1" ht="11.25">
      <c r="A235" s="201"/>
      <c r="B235" s="201"/>
    </row>
    <row customHeight="1" ht="11.25">
      <c r="A236" s="201"/>
      <c r="B236" s="201"/>
    </row>
    <row customHeight="1" ht="11.25">
      <c r="A237" s="201"/>
      <c r="B237" s="201"/>
    </row>
    <row customHeight="1" ht="11.25">
      <c r="A238" s="201"/>
      <c r="B238" s="201"/>
    </row>
    <row customHeight="1" ht="11.25">
      <c r="A239" s="201"/>
      <c r="B239" s="201"/>
    </row>
    <row customHeight="1" ht="11.25">
      <c r="A240" s="201"/>
      <c r="B240" s="201"/>
    </row>
    <row customHeight="1" ht="11.25">
      <c r="A241" s="201"/>
      <c r="B241" s="201"/>
    </row>
    <row customHeight="1" ht="11.25">
      <c r="A242" s="201"/>
      <c r="B242" s="201"/>
    </row>
    <row customHeight="1" ht="11.25">
      <c r="A243" s="201"/>
      <c r="B243" s="201"/>
    </row>
    <row customHeight="1" ht="11.25">
      <c r="A244" s="201"/>
      <c r="B244" s="201"/>
    </row>
    <row customHeight="1" ht="11.25">
      <c r="A245" s="201"/>
      <c r="B245" s="201"/>
    </row>
    <row customHeight="1" ht="11.25">
      <c r="A246" s="201"/>
      <c r="B246" s="201"/>
    </row>
    <row customHeight="1" ht="11.25">
      <c r="A247" s="201"/>
      <c r="B247" s="201"/>
    </row>
    <row customHeight="1" ht="11.25">
      <c r="A248" s="201"/>
      <c r="B248" s="201"/>
    </row>
    <row customHeight="1" ht="11.25">
      <c r="A249" s="201"/>
      <c r="B249" s="201"/>
    </row>
    <row customHeight="1" ht="11.25">
      <c r="A250" s="201"/>
      <c r="B250" s="201"/>
    </row>
    <row customHeight="1" ht="11.25">
      <c r="A251" s="201"/>
      <c r="B251" s="201"/>
    </row>
    <row customHeight="1" ht="11.25">
      <c r="A252" s="201"/>
      <c r="B252" s="201"/>
    </row>
    <row customHeight="1" ht="11.25">
      <c r="A253" s="201"/>
      <c r="B253" s="201"/>
    </row>
    <row customHeight="1" ht="11.25">
      <c r="A254" s="201"/>
      <c r="B254" s="201"/>
    </row>
    <row customHeight="1" ht="11.25">
      <c r="A255" s="201"/>
      <c r="B255" s="201"/>
    </row>
    <row customHeight="1" ht="11.25">
      <c r="A256" s="201"/>
      <c r="B256" s="201"/>
    </row>
    <row customHeight="1" ht="11.25">
      <c r="A257" s="201"/>
      <c r="B257" s="201"/>
    </row>
    <row customHeight="1" ht="11.25">
      <c r="A258" s="201"/>
      <c r="B258" s="201"/>
    </row>
    <row customHeight="1" ht="11.25">
      <c r="A259" s="201"/>
      <c r="B259" s="201"/>
    </row>
    <row customHeight="1" ht="11.25">
      <c r="A260" s="201"/>
      <c r="B260" s="201"/>
    </row>
    <row customHeight="1" ht="11.25">
      <c r="A261" s="201"/>
      <c r="B261" s="201"/>
    </row>
    <row customHeight="1" ht="11.25">
      <c r="A262" s="201"/>
      <c r="B262" s="201"/>
    </row>
    <row customHeight="1" ht="11.25">
      <c r="A263" s="201"/>
      <c r="B263" s="201"/>
    </row>
    <row customHeight="1" ht="11.25">
      <c r="A264" s="201"/>
      <c r="B264" s="201"/>
    </row>
    <row customHeight="1" ht="11.25">
      <c r="A265" s="201"/>
      <c r="B265" s="201"/>
    </row>
    <row customHeight="1" ht="11.25">
      <c r="A266" s="201"/>
      <c r="B266" s="201"/>
    </row>
    <row customHeight="1" ht="11.25">
      <c r="A267" s="201"/>
      <c r="B267" s="201"/>
    </row>
    <row customHeight="1" ht="11.25">
      <c r="A268" s="201"/>
      <c r="B268" s="201"/>
    </row>
    <row customHeight="1" ht="11.25">
      <c r="A269" s="201"/>
      <c r="B269" s="201"/>
    </row>
    <row customHeight="1" ht="11.25">
      <c r="A270" s="201"/>
      <c r="B270" s="201"/>
    </row>
    <row customHeight="1" ht="11.25">
      <c r="A271" s="201"/>
      <c r="B271" s="201"/>
    </row>
    <row customHeight="1" ht="11.25">
      <c r="A272" s="201"/>
      <c r="B272" s="201"/>
    </row>
    <row customHeight="1" ht="11.25">
      <c r="A273" s="201"/>
      <c r="B273" s="201"/>
    </row>
    <row customHeight="1" ht="11.25">
      <c r="A274" s="201"/>
      <c r="B274" s="201"/>
    </row>
    <row customHeight="1" ht="11.25">
      <c r="A275" s="201"/>
      <c r="B275" s="201"/>
    </row>
    <row customHeight="1" ht="11.25">
      <c r="A276" s="201"/>
      <c r="B276" s="201"/>
    </row>
    <row customHeight="1" ht="11.25">
      <c r="A277" s="201"/>
      <c r="B277" s="201"/>
    </row>
    <row customHeight="1" ht="11.25">
      <c r="A278" s="201"/>
      <c r="B278" s="201"/>
    </row>
    <row customHeight="1" ht="11.25">
      <c r="A279" s="201"/>
      <c r="B279" s="201"/>
    </row>
    <row customHeight="1" ht="11.25">
      <c r="A280" s="201"/>
      <c r="B280" s="201"/>
    </row>
    <row customHeight="1" ht="11.25">
      <c r="A281" s="201"/>
      <c r="B281" s="201"/>
    </row>
    <row customHeight="1" ht="11.25">
      <c r="A282" s="201"/>
      <c r="B282" s="201"/>
    </row>
    <row customHeight="1" ht="11.25">
      <c r="A283" s="201"/>
      <c r="B283" s="201"/>
    </row>
    <row customHeight="1" ht="11.25">
      <c r="A284" s="201"/>
      <c r="B284" s="201"/>
    </row>
    <row customHeight="1" ht="11.25">
      <c r="A285" s="201"/>
      <c r="B285" s="201"/>
    </row>
    <row customHeight="1" ht="11.25">
      <c r="A286" s="201"/>
      <c r="B286" s="201"/>
    </row>
    <row customHeight="1" ht="11.25">
      <c r="A287" s="201"/>
      <c r="B287" s="201"/>
    </row>
    <row customHeight="1" ht="11.25">
      <c r="A288" s="201"/>
      <c r="B288" s="201"/>
    </row>
    <row customHeight="1" ht="11.25">
      <c r="A289" s="201"/>
      <c r="B289" s="201"/>
    </row>
    <row customHeight="1" ht="11.25">
      <c r="A290" s="201"/>
      <c r="B290" s="201"/>
    </row>
    <row customHeight="1" ht="11.25">
      <c r="A291" s="201"/>
      <c r="B291" s="201"/>
    </row>
    <row customHeight="1" ht="11.25">
      <c r="A292" s="201"/>
      <c r="B292" s="201"/>
    </row>
    <row customHeight="1" ht="11.25">
      <c r="A293" s="201"/>
      <c r="B293" s="201"/>
    </row>
    <row customHeight="1" ht="11.25">
      <c r="A294" s="201"/>
      <c r="B294" s="201"/>
    </row>
    <row customHeight="1" ht="11.25">
      <c r="A295" s="201"/>
      <c r="B295" s="201"/>
    </row>
    <row customHeight="1" ht="11.25">
      <c r="A296" s="201"/>
      <c r="B296" s="201"/>
    </row>
    <row customHeight="1" ht="11.25">
      <c r="A297" s="201"/>
      <c r="B297" s="201"/>
    </row>
    <row customHeight="1" ht="11.25">
      <c r="A298" s="201"/>
      <c r="B298" s="201"/>
    </row>
    <row customHeight="1" ht="11.25">
      <c r="A299" s="201"/>
      <c r="B299" s="201"/>
    </row>
    <row customHeight="1" ht="11.25">
      <c r="A300" s="201"/>
      <c r="B300" s="201"/>
    </row>
    <row customHeight="1" ht="11.25">
      <c r="A301" s="201"/>
      <c r="B301" s="201"/>
    </row>
    <row customHeight="1" ht="11.25">
      <c r="A302" s="201"/>
      <c r="B302" s="201"/>
    </row>
    <row customHeight="1" ht="11.25">
      <c r="A303" s="201"/>
      <c r="B303" s="201"/>
    </row>
    <row customHeight="1" ht="11.25">
      <c r="A304" s="201"/>
      <c r="B304" s="201"/>
    </row>
    <row customHeight="1" ht="11.25">
      <c r="A305" s="201"/>
      <c r="B305" s="201"/>
    </row>
    <row customHeight="1" ht="11.25">
      <c r="A306" s="201"/>
      <c r="B306" s="201"/>
    </row>
    <row customHeight="1" ht="11.25">
      <c r="A307" s="201"/>
      <c r="B307" s="201"/>
    </row>
    <row customHeight="1" ht="11.25">
      <c r="A308" s="201"/>
      <c r="B308" s="201"/>
    </row>
    <row customHeight="1" ht="11.25">
      <c r="A309" s="201"/>
      <c r="B309" s="201"/>
    </row>
    <row customHeight="1" ht="11.25">
      <c r="A310" s="201"/>
      <c r="B310" s="201"/>
    </row>
    <row customHeight="1" ht="11.25">
      <c r="A311" s="201"/>
      <c r="B311" s="201"/>
    </row>
    <row customHeight="1" ht="11.25">
      <c r="A312" s="201"/>
      <c r="B312" s="201"/>
    </row>
    <row customHeight="1" ht="11.25">
      <c r="A313" s="201"/>
      <c r="B313" s="201"/>
    </row>
    <row customHeight="1" ht="11.25">
      <c r="A314" s="201"/>
      <c r="B314" s="201"/>
    </row>
    <row customHeight="1" ht="11.25">
      <c r="A315" s="201"/>
      <c r="B315" s="201"/>
    </row>
    <row customHeight="1" ht="11.25">
      <c r="A316" s="201"/>
      <c r="B316" s="201"/>
    </row>
    <row customHeight="1" ht="11.25">
      <c r="A317" s="201"/>
      <c r="B317" s="201"/>
    </row>
    <row customHeight="1" ht="11.25">
      <c r="A318" s="201"/>
      <c r="B318" s="201"/>
    </row>
    <row customHeight="1" ht="11.25">
      <c r="A319" s="201"/>
      <c r="B319" s="201"/>
    </row>
    <row customHeight="1" ht="11.25">
      <c r="A320" s="201"/>
      <c r="B320" s="201"/>
    </row>
    <row customHeight="1" ht="11.25">
      <c r="A321" s="201"/>
      <c r="B321" s="201"/>
    </row>
    <row customHeight="1" ht="11.25">
      <c r="A322" s="201"/>
      <c r="B322" s="201"/>
    </row>
    <row customHeight="1" ht="11.25">
      <c r="A323" s="201"/>
      <c r="B323" s="201"/>
    </row>
    <row customHeight="1" ht="11.25">
      <c r="A324" s="201"/>
      <c r="B324" s="201"/>
    </row>
    <row customHeight="1" ht="11.25">
      <c r="A325" s="201"/>
      <c r="B325" s="201"/>
    </row>
    <row customHeight="1" ht="11.25">
      <c r="A326" s="201"/>
      <c r="B326" s="201"/>
    </row>
    <row customHeight="1" ht="11.25">
      <c r="A327" s="201"/>
      <c r="B327" s="201"/>
    </row>
    <row customHeight="1" ht="11.25">
      <c r="A328" s="201"/>
      <c r="B328" s="201"/>
    </row>
    <row customHeight="1" ht="11.25">
      <c r="A329" s="201"/>
      <c r="B329" s="201"/>
    </row>
    <row customHeight="1" ht="11.25">
      <c r="A330" s="201"/>
      <c r="B330" s="201"/>
    </row>
    <row customHeight="1" ht="11.25">
      <c r="A331" s="201"/>
      <c r="B331" s="201"/>
    </row>
    <row customHeight="1" ht="11.25">
      <c r="A332" s="201"/>
      <c r="B332" s="201"/>
    </row>
    <row customHeight="1" ht="11.25">
      <c r="A333" s="201"/>
      <c r="B333" s="201"/>
    </row>
    <row customHeight="1" ht="11.25">
      <c r="A334" s="201"/>
      <c r="B334" s="201"/>
    </row>
    <row customHeight="1" ht="11.25">
      <c r="A335" s="201"/>
      <c r="B335" s="201"/>
    </row>
    <row customHeight="1" ht="11.25">
      <c r="A336" s="201"/>
      <c r="B336" s="201"/>
    </row>
    <row customHeight="1" ht="11.25">
      <c r="A337" s="201"/>
      <c r="B337" s="201"/>
    </row>
    <row customHeight="1" ht="11.25">
      <c r="A338" s="201"/>
      <c r="B338" s="201"/>
    </row>
    <row customHeight="1" ht="11.25">
      <c r="A339" s="201"/>
      <c r="B339" s="201"/>
    </row>
    <row customHeight="1" ht="11.25">
      <c r="A340" s="201"/>
      <c r="B340" s="201"/>
    </row>
    <row customHeight="1" ht="11.25">
      <c r="A341" s="201"/>
      <c r="B341" s="201"/>
    </row>
    <row customHeight="1" ht="11.25">
      <c r="A342" s="201"/>
      <c r="B342" s="201"/>
    </row>
    <row customHeight="1" ht="11.25">
      <c r="A343" s="201"/>
      <c r="B343" s="201"/>
    </row>
    <row customHeight="1" ht="11.25">
      <c r="A344" s="201"/>
      <c r="B344" s="201"/>
    </row>
    <row customHeight="1" ht="11.25">
      <c r="A345" s="201"/>
      <c r="B345" s="201"/>
    </row>
    <row customHeight="1" ht="11.25">
      <c r="A346" s="201"/>
      <c r="B346" s="201"/>
    </row>
    <row customHeight="1" ht="11.25">
      <c r="A347" s="201"/>
      <c r="B347" s="201"/>
    </row>
    <row customHeight="1" ht="11.25">
      <c r="A348" s="201"/>
      <c r="B348" s="201"/>
    </row>
    <row customHeight="1" ht="11.25">
      <c r="A349" s="201"/>
      <c r="B349" s="201"/>
    </row>
    <row customHeight="1" ht="11.25">
      <c r="A350" s="201"/>
      <c r="B350" s="201"/>
    </row>
    <row customHeight="1" ht="11.25">
      <c r="A351" s="201"/>
      <c r="B351" s="201"/>
    </row>
    <row customHeight="1" ht="11.25">
      <c r="A352" s="201"/>
      <c r="B352" s="201"/>
    </row>
    <row customHeight="1" ht="11.25">
      <c r="A353" s="201"/>
      <c r="B353" s="201"/>
    </row>
    <row customHeight="1" ht="11.25">
      <c r="A354" s="201"/>
      <c r="B354" s="201"/>
    </row>
    <row customHeight="1" ht="11.25">
      <c r="A355" s="201"/>
      <c r="B355" s="201"/>
    </row>
    <row customHeight="1" ht="11.25">
      <c r="A356" s="201"/>
      <c r="B356" s="201"/>
    </row>
    <row customHeight="1" ht="11.25">
      <c r="A357" s="201"/>
      <c r="B357" s="201"/>
    </row>
    <row customHeight="1" ht="11.25">
      <c r="A358" s="201"/>
      <c r="B358" s="201"/>
    </row>
    <row customHeight="1" ht="11.25">
      <c r="A359" s="201"/>
      <c r="B359" s="201"/>
    </row>
    <row customHeight="1" ht="11.25">
      <c r="A360" s="201"/>
      <c r="B360" s="201"/>
    </row>
    <row customHeight="1" ht="11.25">
      <c r="A361" s="201"/>
      <c r="B361" s="201"/>
    </row>
    <row customHeight="1" ht="11.25">
      <c r="A362" s="201"/>
      <c r="B362" s="201"/>
    </row>
    <row customHeight="1" ht="11.25">
      <c r="A363" s="201"/>
      <c r="B363" s="201"/>
    </row>
    <row customHeight="1" ht="11.25">
      <c r="A364" s="201"/>
      <c r="B364" s="201"/>
    </row>
    <row customHeight="1" ht="11.25">
      <c r="A365" s="201"/>
      <c r="B365" s="201"/>
    </row>
    <row customHeight="1" ht="11.25">
      <c r="A366" s="201"/>
      <c r="B366" s="201"/>
    </row>
    <row customHeight="1" ht="11.25">
      <c r="A367" s="201"/>
      <c r="B367" s="201"/>
    </row>
    <row customHeight="1" ht="11.25">
      <c r="A368" s="201"/>
      <c r="B368" s="201"/>
    </row>
    <row customHeight="1" ht="11.25">
      <c r="A369" s="201"/>
      <c r="B369" s="201"/>
    </row>
    <row customHeight="1" ht="11.25">
      <c r="A370" s="201"/>
      <c r="B370" s="201"/>
    </row>
    <row customHeight="1" ht="11.25">
      <c r="A371" s="201"/>
      <c r="B371" s="201"/>
    </row>
    <row customHeight="1" ht="11.25">
      <c r="A372" s="201"/>
      <c r="B372" s="201"/>
    </row>
    <row customHeight="1" ht="11.25">
      <c r="A373" s="201"/>
      <c r="B373" s="201"/>
    </row>
    <row customHeight="1" ht="11.25">
      <c r="A374" s="201"/>
      <c r="B374" s="201"/>
    </row>
    <row customHeight="1" ht="11.25">
      <c r="A375" s="201"/>
      <c r="B375" s="201"/>
    </row>
    <row customHeight="1" ht="11.25">
      <c r="A376" s="201"/>
      <c r="B376" s="201"/>
    </row>
    <row customHeight="1" ht="11.25">
      <c r="A377" s="201"/>
      <c r="B377" s="201"/>
    </row>
    <row customHeight="1" ht="11.25">
      <c r="A378" s="201"/>
      <c r="B378" s="201"/>
    </row>
    <row customHeight="1" ht="11.25">
      <c r="A379" s="201"/>
      <c r="B379" s="201"/>
    </row>
    <row customHeight="1" ht="11.25">
      <c r="A380" s="201"/>
      <c r="B380" s="201"/>
    </row>
    <row customHeight="1" ht="11.25">
      <c r="A381" s="201"/>
      <c r="B381" s="201"/>
    </row>
    <row customHeight="1" ht="11.25">
      <c r="A382" s="201"/>
      <c r="B382" s="201"/>
    </row>
    <row customHeight="1" ht="11.25">
      <c r="A383" s="201"/>
      <c r="B383" s="201"/>
    </row>
    <row customHeight="1" ht="11.25">
      <c r="A384" s="201"/>
      <c r="B384" s="201"/>
    </row>
    <row customHeight="1" ht="11.25">
      <c r="A385" s="201"/>
      <c r="B385" s="201"/>
    </row>
    <row customHeight="1" ht="11.25">
      <c r="A386" s="201"/>
      <c r="B386" s="201"/>
    </row>
    <row customHeight="1" ht="11.25">
      <c r="A387" s="201"/>
      <c r="B387" s="201"/>
    </row>
    <row customHeight="1" ht="11.25">
      <c r="A388" s="201"/>
      <c r="B388" s="201"/>
    </row>
    <row customHeight="1" ht="11.25">
      <c r="A389" s="201"/>
      <c r="B389" s="201"/>
    </row>
    <row customHeight="1" ht="11.25">
      <c r="A390" s="201"/>
      <c r="B390" s="201"/>
    </row>
    <row customHeight="1" ht="11.25">
      <c r="A391" s="201"/>
      <c r="B391" s="201"/>
    </row>
    <row customHeight="1" ht="11.25">
      <c r="A392" s="201"/>
      <c r="B392" s="201"/>
    </row>
    <row customHeight="1" ht="11.25">
      <c r="A393" s="201"/>
      <c r="B393" s="201"/>
    </row>
    <row customHeight="1" ht="11.25">
      <c r="A394" s="201"/>
      <c r="B394" s="201"/>
    </row>
    <row customHeight="1" ht="11.25">
      <c r="A395" s="201"/>
      <c r="B395" s="201"/>
    </row>
    <row customHeight="1" ht="11.25">
      <c r="A396" s="201"/>
      <c r="B396" s="201"/>
    </row>
    <row customHeight="1" ht="11.25">
      <c r="A397" s="201"/>
      <c r="B397" s="201"/>
    </row>
    <row customHeight="1" ht="11.25">
      <c r="A398" s="201"/>
      <c r="B398" s="201"/>
    </row>
    <row customHeight="1" ht="11.25">
      <c r="A399" s="201"/>
      <c r="B399" s="201"/>
    </row>
    <row customHeight="1" ht="11.25">
      <c r="A400" s="201"/>
      <c r="B400" s="201"/>
    </row>
    <row customHeight="1" ht="11.25">
      <c r="A401" s="201"/>
      <c r="B401" s="201"/>
    </row>
    <row customHeight="1" ht="11.25">
      <c r="A402" s="201"/>
      <c r="B402" s="201"/>
    </row>
    <row customHeight="1" ht="11.25">
      <c r="A403" s="201"/>
      <c r="B403" s="201"/>
    </row>
    <row customHeight="1" ht="11.25">
      <c r="A404" s="201"/>
      <c r="B404" s="201"/>
    </row>
    <row customHeight="1" ht="11.25">
      <c r="A405" s="201"/>
      <c r="B405" s="201"/>
    </row>
    <row customHeight="1" ht="11.25">
      <c r="A406" s="201"/>
      <c r="B406" s="201"/>
    </row>
    <row customHeight="1" ht="11.25">
      <c r="A407" s="201"/>
      <c r="B407" s="201"/>
    </row>
    <row customHeight="1" ht="11.25">
      <c r="A408" s="201"/>
      <c r="B408" s="201"/>
    </row>
    <row customHeight="1" ht="11.25">
      <c r="A409" s="201"/>
      <c r="B409" s="201"/>
    </row>
    <row customHeight="1" ht="11.25">
      <c r="A410" s="201"/>
      <c r="B410" s="201"/>
    </row>
    <row customHeight="1" ht="11.25">
      <c r="A411" s="201"/>
      <c r="B411" s="201"/>
    </row>
    <row customHeight="1" ht="11.25">
      <c r="A412" s="201"/>
      <c r="B412" s="201"/>
    </row>
    <row customHeight="1" ht="11.25">
      <c r="A413" s="201"/>
      <c r="B413" s="201"/>
    </row>
    <row customHeight="1" ht="11.25">
      <c r="A414" s="201"/>
      <c r="B414" s="201"/>
    </row>
    <row customHeight="1" ht="11.25">
      <c r="A415" s="201"/>
      <c r="B415" s="201"/>
    </row>
    <row customHeight="1" ht="11.25">
      <c r="A416" s="201"/>
      <c r="B416" s="201"/>
    </row>
    <row customHeight="1" ht="11.25">
      <c r="A417" s="201"/>
      <c r="B417" s="201"/>
    </row>
    <row customHeight="1" ht="11.25">
      <c r="A418" s="201"/>
      <c r="B418" s="201"/>
    </row>
    <row customHeight="1" ht="11.25">
      <c r="A419" s="201"/>
      <c r="B419" s="201"/>
    </row>
    <row customHeight="1" ht="11.25">
      <c r="A420" s="201"/>
      <c r="B420" s="201"/>
    </row>
    <row customHeight="1" ht="11.25">
      <c r="A421" s="201"/>
      <c r="B421" s="201"/>
    </row>
    <row customHeight="1" ht="11.25">
      <c r="A422" s="201"/>
      <c r="B422" s="201"/>
    </row>
    <row customHeight="1" ht="11.25">
      <c r="A423" s="201"/>
      <c r="B423" s="201"/>
    </row>
    <row customHeight="1" ht="11.25">
      <c r="A424" s="201"/>
      <c r="B424" s="201"/>
    </row>
    <row customHeight="1" ht="11.25">
      <c r="A425" s="201"/>
      <c r="B425" s="201"/>
    </row>
    <row customHeight="1" ht="11.25">
      <c r="A426" s="201"/>
      <c r="B426" s="201"/>
    </row>
    <row customHeight="1" ht="11.25">
      <c r="A427" s="201"/>
      <c r="B427" s="201"/>
    </row>
    <row customHeight="1" ht="11.25">
      <c r="A428" s="201"/>
      <c r="B428" s="201"/>
    </row>
    <row customHeight="1" ht="11.25">
      <c r="A429" s="201"/>
      <c r="B429" s="201"/>
    </row>
    <row customHeight="1" ht="11.25">
      <c r="A430" s="201"/>
      <c r="B430" s="201"/>
    </row>
    <row customHeight="1" ht="11.25">
      <c r="A431" s="201"/>
      <c r="B431" s="201"/>
    </row>
    <row customHeight="1" ht="11.25">
      <c r="A432" s="201"/>
      <c r="B432" s="201"/>
    </row>
    <row customHeight="1" ht="11.25">
      <c r="A433" s="201"/>
      <c r="B433" s="201"/>
    </row>
    <row customHeight="1" ht="11.25">
      <c r="A434" s="201"/>
      <c r="B434" s="201"/>
    </row>
    <row customHeight="1" ht="11.25">
      <c r="A435" s="201"/>
      <c r="B435" s="201"/>
    </row>
    <row customHeight="1" ht="11.25">
      <c r="A436" s="201"/>
      <c r="B436" s="201"/>
    </row>
    <row customHeight="1" ht="11.25">
      <c r="A437" s="201"/>
      <c r="B437" s="201"/>
    </row>
    <row customHeight="1" ht="11.25">
      <c r="A438" s="201"/>
      <c r="B438" s="201"/>
    </row>
    <row customHeight="1" ht="11.25">
      <c r="A439" s="201"/>
      <c r="B439" s="201"/>
    </row>
    <row customHeight="1" ht="11.25">
      <c r="A440" s="201"/>
      <c r="B440" s="201"/>
    </row>
    <row customHeight="1" ht="11.25">
      <c r="A441" s="201"/>
      <c r="B441" s="201"/>
    </row>
    <row customHeight="1" ht="11.25">
      <c r="A442" s="201"/>
      <c r="B442" s="201"/>
    </row>
    <row customHeight="1" ht="11.25">
      <c r="A443" s="201"/>
      <c r="B443" s="201"/>
    </row>
    <row customHeight="1" ht="11.25">
      <c r="A444" s="201"/>
      <c r="B444" s="201"/>
    </row>
    <row customHeight="1" ht="11.25">
      <c r="A445" s="201"/>
      <c r="B445" s="201"/>
    </row>
    <row customHeight="1" ht="11.25">
      <c r="A446" s="201"/>
      <c r="B446" s="201"/>
    </row>
    <row customHeight="1" ht="11.25">
      <c r="A447" s="201"/>
      <c r="B447" s="201"/>
    </row>
    <row customHeight="1" ht="11.25">
      <c r="A448" s="201"/>
      <c r="B448" s="201"/>
    </row>
    <row customHeight="1" ht="11.25">
      <c r="A449" s="201"/>
      <c r="B449" s="201"/>
    </row>
    <row customHeight="1" ht="11.25">
      <c r="A450" s="201"/>
      <c r="B450" s="201"/>
    </row>
    <row customHeight="1" ht="11.25">
      <c r="A451" s="201"/>
      <c r="B451" s="201"/>
    </row>
    <row customHeight="1" ht="11.25">
      <c r="A452" s="201"/>
      <c r="B452" s="201"/>
    </row>
    <row customHeight="1" ht="11.25">
      <c r="A453" s="201"/>
      <c r="B453" s="201"/>
    </row>
    <row customHeight="1" ht="11.25">
      <c r="A454" s="201"/>
      <c r="B454" s="201"/>
    </row>
    <row customHeight="1" ht="11.25">
      <c r="A455" s="201"/>
      <c r="B455" s="201"/>
    </row>
    <row customHeight="1" ht="11.25">
      <c r="A456" s="201"/>
      <c r="B456" s="201"/>
    </row>
    <row customHeight="1" ht="11.25">
      <c r="A457" s="201"/>
      <c r="B457" s="201"/>
    </row>
    <row customHeight="1" ht="11.25">
      <c r="A458" s="201"/>
      <c r="B458" s="201"/>
    </row>
    <row customHeight="1" ht="11.25">
      <c r="A459" s="201"/>
      <c r="B459" s="201"/>
    </row>
    <row customHeight="1" ht="11.25">
      <c r="A460" s="201"/>
      <c r="B460" s="201"/>
    </row>
    <row customHeight="1" ht="11.25">
      <c r="A461" s="201"/>
      <c r="B461" s="201"/>
    </row>
  </sheetData>
  <sheetProtection sheet="1" formatColumns="0" formatRows="0" sort="1" autoFilter="0" insertRows="1" insertColumns="1" deleteRows="1" deleteColumns="1"/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A99EC21-9708-DF0E-E32D-522C24504082}" mc:Ignorable="x14ac xr xr2 xr3">
  <sheetPr>
    <tabColor rgb="FFFFCC99"/>
  </sheetPr>
  <dimension ref="A1:AE87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1" style="4534" width="32.421875" customWidth="1"/>
    <col min="2" max="2" style="4108" width="9.140625"/>
    <col min="3" max="3" style="5075" width="15.7109375" customWidth="1"/>
    <col min="4" max="4" style="5075" width="17.00390625" customWidth="1"/>
    <col min="5" max="5" style="5076" width="15.7109375" customWidth="1"/>
    <col min="6" max="6" style="5076" width="11.140625" customWidth="1"/>
    <col min="7" max="7" style="5076" width="31.421875" customWidth="1"/>
    <col min="8" max="8" style="5076" width="19.8515625" customWidth="1"/>
    <col min="9" max="9" style="5076" width="21.7109375" customWidth="1"/>
    <col min="10" max="10" style="5076" width="26.8515625" customWidth="1"/>
    <col min="11" max="11" style="5076" width="9.140625"/>
    <col min="12" max="12" style="5077" width="26.28125" customWidth="1"/>
    <col min="13" max="13" style="5078" width="29.140625" customWidth="1"/>
    <col min="14" max="14" style="5076" width="39.8515625" customWidth="1"/>
    <col min="15" max="15" style="5076" width="14.140625" customWidth="1"/>
    <col min="16" max="16" style="5076" width="1.7109375" customWidth="1"/>
    <col min="17" max="18" style="66" width="9.140625"/>
    <col min="19" max="19" style="5076" width="1.7109375" customWidth="1"/>
    <col min="20" max="20" style="5076" width="22.28125" customWidth="1"/>
    <col min="21" max="21" style="5076" width="1.7109375" customWidth="1"/>
    <col min="22" max="22" style="5076" width="19.28125" customWidth="1"/>
    <col min="23" max="23" style="5076" width="1.7109375" customWidth="1"/>
    <col min="24" max="24" style="5076" width="27.421875" customWidth="1"/>
    <col min="25" max="25" style="5076" width="1.7109375" customWidth="1"/>
    <col min="26" max="26" style="5076" width="28.00390625" customWidth="1"/>
    <col min="27" max="27" style="5076" width="1.7109375" customWidth="1"/>
    <col min="28" max="28" style="5076" width="31.421875" customWidth="1"/>
    <col min="29" max="29" style="5076" width="9.140625"/>
    <col min="30" max="30" style="5076" width="11.140625" customWidth="1"/>
    <col min="31" max="31" style="5076" width="44.28125" customWidth="1"/>
  </cols>
  <sheetData>
    <row s="5034" customFormat="1" customHeight="1" ht="38.25">
      <c r="A1" s="650" t="s">
        <v>279</v>
      </c>
      <c r="B1" s="244"/>
      <c r="C1" s="219" t="s">
        <v>280</v>
      </c>
      <c r="D1" s="219" t="s">
        <v>281</v>
      </c>
      <c r="E1" s="219" t="s">
        <v>282</v>
      </c>
      <c r="F1" s="219" t="s">
        <v>283</v>
      </c>
      <c r="G1" s="219" t="s">
        <v>284</v>
      </c>
      <c r="H1" s="219" t="s">
        <v>285</v>
      </c>
      <c r="I1" s="219" t="s">
        <v>286</v>
      </c>
      <c r="J1" s="219" t="s">
        <v>287</v>
      </c>
      <c r="K1" s="227" t="s">
        <v>288</v>
      </c>
      <c r="L1" s="219" t="s">
        <v>289</v>
      </c>
      <c r="M1" s="237" t="s">
        <v>290</v>
      </c>
      <c r="N1" s="224" t="s">
        <v>291</v>
      </c>
      <c r="O1" s="219" t="s">
        <v>292</v>
      </c>
      <c r="Q1" s="318" t="s">
        <v>293</v>
      </c>
      <c r="R1" s="318" t="s">
        <v>294</v>
      </c>
      <c r="T1" s="219" t="s">
        <v>295</v>
      </c>
      <c r="V1" s="219" t="s">
        <v>296</v>
      </c>
      <c r="X1" s="219" t="s">
        <v>297</v>
      </c>
      <c r="Z1" s="219" t="s">
        <v>298</v>
      </c>
      <c r="AB1" s="219" t="s">
        <v>299</v>
      </c>
      <c r="AD1" s="1010" t="s">
        <v>300</v>
      </c>
      <c r="AE1" s="1010"/>
    </row>
    <row customHeight="1" ht="25.5">
      <c r="A2" s="651" t="s">
        <v>301</v>
      </c>
      <c r="C2" s="220">
        <v>2016</v>
      </c>
      <c r="D2" s="220" t="s">
        <v>162</v>
      </c>
      <c r="E2" s="221" t="s">
        <v>302</v>
      </c>
      <c r="F2" s="221" t="s">
        <v>303</v>
      </c>
      <c r="G2" s="221" t="s">
        <v>304</v>
      </c>
      <c r="H2" s="221" t="s">
        <v>200</v>
      </c>
      <c r="I2" s="221" t="s">
        <v>189</v>
      </c>
      <c r="J2" s="223"/>
      <c r="K2" s="239">
        <v>52</v>
      </c>
      <c r="L2" s="219" t="s">
        <v>305</v>
      </c>
      <c r="M2" s="237" t="s">
        <v>306</v>
      </c>
      <c r="N2" s="225" t="s">
        <v>22</v>
      </c>
      <c r="O2" s="245" t="s">
        <v>307</v>
      </c>
      <c r="Q2" s="284" t="s">
        <v>308</v>
      </c>
      <c r="R2" s="317" t="s">
        <v>308</v>
      </c>
      <c r="T2" s="328" t="s">
        <v>309</v>
      </c>
      <c r="V2" s="328" t="s">
        <v>310</v>
      </c>
      <c r="X2" s="220" t="s">
        <v>311</v>
      </c>
      <c r="Z2" s="220" t="s">
        <v>312</v>
      </c>
      <c r="AB2" s="220" t="s">
        <v>313</v>
      </c>
      <c r="AD2" s="554" t="s">
        <v>314</v>
      </c>
      <c r="AE2" s="555" t="s">
        <v>315</v>
      </c>
    </row>
    <row customHeight="1" ht="33.75">
      <c r="A3" s="651" t="s">
        <v>316</v>
      </c>
      <c r="C3" s="220">
        <v>2017</v>
      </c>
      <c r="D3" s="220" t="s">
        <v>18</v>
      </c>
      <c r="E3" s="221" t="s">
        <v>317</v>
      </c>
      <c r="F3" s="221" t="s">
        <v>318</v>
      </c>
      <c r="G3" s="221" t="s">
        <v>319</v>
      </c>
      <c r="H3" s="221" t="s">
        <v>320</v>
      </c>
      <c r="I3" s="221" t="s">
        <v>321</v>
      </c>
      <c r="J3" s="223" t="s">
        <v>322</v>
      </c>
      <c r="K3" s="236" t="s">
        <v>323</v>
      </c>
      <c r="L3" s="219" t="s">
        <v>324</v>
      </c>
      <c r="M3" s="237" t="s">
        <v>325</v>
      </c>
      <c r="N3" s="225" t="s">
        <v>326</v>
      </c>
      <c r="O3" s="245" t="s">
        <v>327</v>
      </c>
      <c r="Q3" s="284" t="s">
        <v>328</v>
      </c>
      <c r="R3" s="317" t="s">
        <v>328</v>
      </c>
      <c r="T3" s="328" t="s">
        <v>329</v>
      </c>
      <c r="V3" s="328" t="s">
        <v>330</v>
      </c>
      <c r="X3" s="220" t="s">
        <v>33</v>
      </c>
      <c r="Z3" s="220" t="s">
        <v>331</v>
      </c>
      <c r="AB3" s="220" t="s">
        <v>163</v>
      </c>
      <c r="AD3" s="556" t="s">
        <v>332</v>
      </c>
      <c r="AE3" s="557" t="s">
        <v>333</v>
      </c>
    </row>
    <row customHeight="1" ht="33.75">
      <c r="A4" s="651" t="s">
        <v>334</v>
      </c>
      <c r="E4" s="221" t="s">
        <v>335</v>
      </c>
      <c r="F4" s="221" t="s">
        <v>336</v>
      </c>
      <c r="J4" s="223"/>
      <c r="K4" s="239">
        <v>104</v>
      </c>
      <c r="L4" s="219" t="s">
        <v>337</v>
      </c>
      <c r="M4" s="237" t="s">
        <v>338</v>
      </c>
      <c r="O4" s="245" t="s">
        <v>339</v>
      </c>
      <c r="Q4" s="284" t="s">
        <v>340</v>
      </c>
      <c r="R4" s="317" t="s">
        <v>340</v>
      </c>
      <c r="V4" s="328" t="s">
        <v>341</v>
      </c>
      <c r="X4" s="220" t="s">
        <v>342</v>
      </c>
      <c r="AB4" s="220" t="s">
        <v>343</v>
      </c>
      <c r="AD4" s="556" t="s">
        <v>344</v>
      </c>
      <c r="AE4" s="557" t="s">
        <v>345</v>
      </c>
    </row>
    <row customHeight="1" ht="25.5">
      <c r="A5" s="651" t="s">
        <v>346</v>
      </c>
      <c r="E5" s="221" t="s">
        <v>347</v>
      </c>
      <c r="F5" s="221" t="s">
        <v>348</v>
      </c>
      <c r="L5" s="219" t="s">
        <v>349</v>
      </c>
      <c r="M5" s="237"/>
      <c r="N5" s="225"/>
      <c r="O5" s="245" t="s">
        <v>350</v>
      </c>
      <c r="Q5" s="284" t="s">
        <v>351</v>
      </c>
      <c r="R5" s="317" t="s">
        <v>351</v>
      </c>
      <c r="X5" s="220" t="s">
        <v>352</v>
      </c>
    </row>
    <row customHeight="1" ht="11.25">
      <c r="A6" s="651" t="s">
        <v>353</v>
      </c>
      <c r="E6" s="221" t="s">
        <v>354</v>
      </c>
      <c r="F6" s="223"/>
      <c r="L6" s="240"/>
      <c r="M6" s="240"/>
      <c r="N6" s="225"/>
      <c r="O6" s="245" t="s">
        <v>355</v>
      </c>
      <c r="Q6" s="284" t="s">
        <v>356</v>
      </c>
      <c r="R6" s="317" t="s">
        <v>356</v>
      </c>
      <c r="X6" s="220" t="s">
        <v>357</v>
      </c>
    </row>
    <row customHeight="1" ht="12.75">
      <c r="A7" s="651" t="s">
        <v>358</v>
      </c>
      <c r="E7" s="221" t="s">
        <v>359</v>
      </c>
      <c r="F7" s="223"/>
      <c r="L7" s="247"/>
      <c r="M7" s="240"/>
      <c r="O7" s="245" t="s">
        <v>360</v>
      </c>
      <c r="Q7" s="284" t="s">
        <v>361</v>
      </c>
      <c r="R7" s="317" t="s">
        <v>361</v>
      </c>
      <c r="X7" s="220" t="s">
        <v>362</v>
      </c>
    </row>
    <row customHeight="1" ht="11.25">
      <c r="A8" s="651" t="s">
        <v>363</v>
      </c>
      <c r="E8" s="221" t="s">
        <v>364</v>
      </c>
      <c r="F8" s="223"/>
      <c r="L8" s="248" t="s">
        <v>365</v>
      </c>
      <c r="O8" s="245" t="s">
        <v>366</v>
      </c>
      <c r="Q8" s="284" t="s">
        <v>367</v>
      </c>
      <c r="R8" s="317" t="s">
        <v>367</v>
      </c>
    </row>
    <row customHeight="1" ht="11.25">
      <c r="A9" s="651" t="s">
        <v>368</v>
      </c>
      <c r="E9" s="221" t="s">
        <v>369</v>
      </c>
      <c r="F9" s="223"/>
      <c r="L9" s="246"/>
      <c r="O9" s="245" t="s">
        <v>370</v>
      </c>
      <c r="Q9" s="284" t="s">
        <v>371</v>
      </c>
      <c r="R9" s="317" t="s">
        <v>371</v>
      </c>
    </row>
    <row customHeight="1" ht="12.75">
      <c r="A10" s="651" t="s">
        <v>372</v>
      </c>
      <c r="E10" s="221" t="s">
        <v>373</v>
      </c>
      <c r="F10" s="223"/>
      <c r="L10" s="247"/>
      <c r="O10" s="245" t="s">
        <v>374</v>
      </c>
      <c r="Q10" s="284" t="s">
        <v>375</v>
      </c>
      <c r="R10" s="317" t="s">
        <v>375</v>
      </c>
    </row>
    <row customHeight="1" ht="22.5">
      <c r="A11" s="651" t="s">
        <v>376</v>
      </c>
      <c r="E11" s="221" t="s">
        <v>377</v>
      </c>
      <c r="F11" s="223"/>
      <c r="L11" s="249" t="s">
        <v>378</v>
      </c>
      <c r="O11" s="245" t="s">
        <v>379</v>
      </c>
      <c r="Q11" s="284" t="s">
        <v>380</v>
      </c>
      <c r="R11" s="317" t="s">
        <v>380</v>
      </c>
    </row>
    <row customHeight="1" ht="11.25">
      <c r="A12" s="651" t="s">
        <v>381</v>
      </c>
      <c r="E12" s="221" t="s">
        <v>382</v>
      </c>
      <c r="F12" s="223"/>
      <c r="O12" s="245" t="s">
        <v>383</v>
      </c>
      <c r="Q12" s="284" t="s">
        <v>384</v>
      </c>
      <c r="R12" s="317" t="s">
        <v>384</v>
      </c>
    </row>
    <row customHeight="1" ht="11.25">
      <c r="A13" s="651" t="s">
        <v>385</v>
      </c>
      <c r="E13" s="221" t="s">
        <v>386</v>
      </c>
      <c r="F13" s="223"/>
      <c r="O13" s="245" t="s">
        <v>387</v>
      </c>
      <c r="Q13" s="284" t="s">
        <v>388</v>
      </c>
      <c r="R13" s="317" t="s">
        <v>388</v>
      </c>
    </row>
    <row customHeight="1" ht="11.25">
      <c r="A14" s="651" t="s">
        <v>389</v>
      </c>
      <c r="O14" s="245" t="s">
        <v>390</v>
      </c>
      <c r="Q14" s="284" t="s">
        <v>391</v>
      </c>
      <c r="R14" s="317" t="s">
        <v>391</v>
      </c>
    </row>
    <row customHeight="1" ht="11.25">
      <c r="A15" s="651" t="s">
        <v>392</v>
      </c>
      <c r="O15" s="245" t="s">
        <v>393</v>
      </c>
      <c r="Q15" s="284" t="s">
        <v>394</v>
      </c>
      <c r="R15" s="317" t="s">
        <v>394</v>
      </c>
    </row>
    <row customHeight="1" ht="11.25">
      <c r="A16" s="651" t="s">
        <v>395</v>
      </c>
      <c r="C16" s="293"/>
      <c r="D16" s="286"/>
      <c r="E16" s="286"/>
      <c r="G16" s="302" t="s">
        <v>396</v>
      </c>
      <c r="I16" s="758" t="s">
        <v>397</v>
      </c>
      <c r="O16" s="245" t="s">
        <v>398</v>
      </c>
      <c r="Q16" s="284" t="s">
        <v>399</v>
      </c>
      <c r="R16" s="317" t="s">
        <v>399</v>
      </c>
    </row>
    <row customHeight="1" ht="11.25">
      <c r="A17" s="651" t="s">
        <v>400</v>
      </c>
      <c r="C17" s="287" t="s">
        <v>401</v>
      </c>
      <c r="D17" s="288" t="str">
        <f>IF(f_startDate="","",f_startDate)</f>
        <v>45658</v>
      </c>
      <c r="E17" s="288" t="str">
        <f>IF(f_endDate="","",f_endDate)</f>
        <v>47483</v>
      </c>
      <c r="G17" s="303" t="s">
        <v>402</v>
      </c>
      <c r="I17" s="759" t="s">
        <v>403</v>
      </c>
      <c r="O17" s="245" t="s">
        <v>404</v>
      </c>
      <c r="Q17" s="284" t="s">
        <v>405</v>
      </c>
      <c r="R17" s="317" t="s">
        <v>405</v>
      </c>
    </row>
    <row customHeight="1" ht="11.25">
      <c r="A18" s="651" t="s">
        <v>406</v>
      </c>
      <c r="C18" s="289"/>
      <c r="D18" s="290"/>
      <c r="E18" s="290"/>
      <c r="G18" s="293"/>
      <c r="O18" s="245" t="s">
        <v>407</v>
      </c>
      <c r="Q18" s="284" t="s">
        <v>408</v>
      </c>
      <c r="R18" s="317" t="s">
        <v>408</v>
      </c>
    </row>
    <row customHeight="1" ht="22.5">
      <c r="A19" s="651" t="s">
        <v>409</v>
      </c>
      <c r="C19" s="293"/>
      <c r="D19" s="286"/>
      <c r="E19" s="286"/>
      <c r="G19" s="302" t="s">
        <v>410</v>
      </c>
      <c r="I19" s="760" t="s">
        <v>411</v>
      </c>
      <c r="O19" s="245" t="s">
        <v>412</v>
      </c>
      <c r="Q19" s="284" t="s">
        <v>413</v>
      </c>
      <c r="R19" s="317" t="s">
        <v>413</v>
      </c>
    </row>
    <row customHeight="1" ht="22.5">
      <c r="A20" s="651" t="s">
        <v>414</v>
      </c>
      <c r="C20" s="291" t="s">
        <v>415</v>
      </c>
      <c r="D20" s="292"/>
      <c r="E20" s="292"/>
      <c r="G20" s="248" t="b">
        <v>1</v>
      </c>
      <c r="I20" s="818" t="s">
        <v>61</v>
      </c>
      <c r="O20" s="245" t="s">
        <v>416</v>
      </c>
      <c r="Q20" s="284" t="s">
        <v>417</v>
      </c>
      <c r="R20" s="317" t="s">
        <v>417</v>
      </c>
    </row>
    <row customHeight="1" ht="11.25">
      <c r="A21" s="651" t="s">
        <v>418</v>
      </c>
      <c r="O21" s="245" t="s">
        <v>419</v>
      </c>
      <c r="Q21" s="284" t="s">
        <v>420</v>
      </c>
      <c r="R21" s="317" t="s">
        <v>420</v>
      </c>
    </row>
    <row customHeight="1" ht="11.25">
      <c r="A22" s="651" t="s">
        <v>421</v>
      </c>
      <c r="O22" s="245" t="s">
        <v>422</v>
      </c>
      <c r="Q22" s="284" t="s">
        <v>423</v>
      </c>
      <c r="R22" s="317" t="s">
        <v>423</v>
      </c>
    </row>
    <row customHeight="1" ht="11.25">
      <c r="A23" s="651" t="s">
        <v>16</v>
      </c>
      <c r="O23" s="245" t="s">
        <v>424</v>
      </c>
      <c r="Q23" s="284" t="s">
        <v>425</v>
      </c>
      <c r="R23" s="317" t="s">
        <v>425</v>
      </c>
    </row>
    <row customHeight="1" ht="11.25">
      <c r="A24" s="651" t="s">
        <v>426</v>
      </c>
      <c r="O24" s="245" t="s">
        <v>427</v>
      </c>
      <c r="Q24" s="284" t="s">
        <v>428</v>
      </c>
      <c r="R24" s="317" t="s">
        <v>428</v>
      </c>
    </row>
    <row customHeight="1" ht="11.25">
      <c r="A25" s="651" t="s">
        <v>429</v>
      </c>
      <c r="O25" s="245" t="s">
        <v>430</v>
      </c>
      <c r="Q25" s="284" t="s">
        <v>431</v>
      </c>
      <c r="R25" s="317" t="s">
        <v>431</v>
      </c>
    </row>
    <row customHeight="1" ht="11.25">
      <c r="A26" s="651" t="s">
        <v>432</v>
      </c>
      <c r="O26" s="245" t="s">
        <v>433</v>
      </c>
      <c r="R26" s="317" t="s">
        <v>434</v>
      </c>
    </row>
    <row customHeight="1" ht="11.25">
      <c r="A27" s="651" t="s">
        <v>435</v>
      </c>
      <c r="O27" s="245" t="s">
        <v>436</v>
      </c>
      <c r="R27" s="317" t="s">
        <v>437</v>
      </c>
    </row>
    <row customHeight="1" ht="11.25">
      <c r="A28" s="651" t="s">
        <v>438</v>
      </c>
      <c r="O28" s="245" t="s">
        <v>439</v>
      </c>
      <c r="R28" s="317" t="s">
        <v>440</v>
      </c>
    </row>
    <row customHeight="1" ht="11.25">
      <c r="A29" s="651" t="s">
        <v>441</v>
      </c>
      <c r="O29" s="245" t="s">
        <v>442</v>
      </c>
      <c r="R29" s="317" t="s">
        <v>443</v>
      </c>
    </row>
    <row customHeight="1" ht="11.25">
      <c r="A30" s="651" t="s">
        <v>444</v>
      </c>
      <c r="O30" s="245" t="s">
        <v>445</v>
      </c>
      <c r="R30" s="317" t="s">
        <v>446</v>
      </c>
    </row>
    <row customHeight="1" ht="11.25">
      <c r="A31" s="651" t="s">
        <v>447</v>
      </c>
      <c r="O31" s="245" t="s">
        <v>448</v>
      </c>
      <c r="R31" s="317" t="s">
        <v>449</v>
      </c>
    </row>
    <row customHeight="1" ht="11.25">
      <c r="A32" s="651" t="s">
        <v>450</v>
      </c>
      <c r="O32" s="245" t="s">
        <v>451</v>
      </c>
      <c r="R32" s="317" t="s">
        <v>452</v>
      </c>
    </row>
    <row customHeight="1" ht="11.25">
      <c r="A33" s="651" t="s">
        <v>453</v>
      </c>
      <c r="O33" s="245" t="s">
        <v>454</v>
      </c>
      <c r="R33" s="317" t="s">
        <v>455</v>
      </c>
    </row>
    <row customHeight="1" ht="11.25">
      <c r="A34" s="651" t="s">
        <v>456</v>
      </c>
      <c r="O34" s="245" t="s">
        <v>457</v>
      </c>
      <c r="R34" s="317" t="s">
        <v>458</v>
      </c>
    </row>
    <row customHeight="1" ht="11.25">
      <c r="A35" s="651" t="s">
        <v>459</v>
      </c>
      <c r="O35" s="245" t="s">
        <v>460</v>
      </c>
      <c r="R35" s="317" t="s">
        <v>461</v>
      </c>
    </row>
    <row customHeight="1" ht="11.25">
      <c r="A36" s="651" t="s">
        <v>462</v>
      </c>
      <c r="O36" s="245" t="s">
        <v>463</v>
      </c>
      <c r="R36" s="317" t="s">
        <v>464</v>
      </c>
    </row>
    <row customHeight="1" ht="11.25">
      <c r="A37" s="651" t="s">
        <v>465</v>
      </c>
      <c r="O37" s="245" t="s">
        <v>466</v>
      </c>
      <c r="R37" s="317" t="s">
        <v>467</v>
      </c>
    </row>
    <row customHeight="1" ht="11.25">
      <c r="A38" s="651" t="s">
        <v>468</v>
      </c>
      <c r="O38" s="245" t="s">
        <v>469</v>
      </c>
      <c r="R38" s="317" t="s">
        <v>470</v>
      </c>
    </row>
    <row customHeight="1" ht="11.25">
      <c r="A39" s="651" t="s">
        <v>471</v>
      </c>
      <c r="O39" s="245" t="s">
        <v>472</v>
      </c>
      <c r="R39" s="317" t="s">
        <v>473</v>
      </c>
    </row>
    <row customHeight="1" ht="11.25">
      <c r="A40" s="651" t="s">
        <v>474</v>
      </c>
      <c r="O40" s="245" t="s">
        <v>475</v>
      </c>
      <c r="R40" s="317" t="s">
        <v>476</v>
      </c>
    </row>
    <row customHeight="1" ht="11.25">
      <c r="A41" s="651" t="s">
        <v>477</v>
      </c>
      <c r="O41" s="245" t="s">
        <v>478</v>
      </c>
      <c r="R41" s="317" t="s">
        <v>479</v>
      </c>
    </row>
    <row customHeight="1" ht="11.25">
      <c r="A42" s="651" t="s">
        <v>480</v>
      </c>
      <c r="O42" s="245" t="s">
        <v>481</v>
      </c>
      <c r="R42" s="317" t="s">
        <v>482</v>
      </c>
    </row>
    <row customHeight="1" ht="11.25">
      <c r="A43" s="651" t="s">
        <v>483</v>
      </c>
      <c r="O43" s="245" t="s">
        <v>484</v>
      </c>
      <c r="R43" s="317" t="s">
        <v>485</v>
      </c>
    </row>
    <row customHeight="1" ht="11.25">
      <c r="A44" s="651" t="s">
        <v>486</v>
      </c>
      <c r="R44" s="317" t="s">
        <v>487</v>
      </c>
    </row>
    <row customHeight="1" ht="11.25">
      <c r="A45" s="651" t="s">
        <v>488</v>
      </c>
      <c r="R45" s="317" t="s">
        <v>489</v>
      </c>
    </row>
    <row customHeight="1" ht="11.25">
      <c r="A46" s="651" t="s">
        <v>490</v>
      </c>
      <c r="R46" s="317" t="s">
        <v>491</v>
      </c>
    </row>
    <row customHeight="1" ht="11.25">
      <c r="A47" s="651" t="s">
        <v>492</v>
      </c>
      <c r="R47" s="317" t="s">
        <v>493</v>
      </c>
    </row>
    <row customHeight="1" ht="11.25">
      <c r="A48" s="651" t="s">
        <v>494</v>
      </c>
      <c r="R48" s="317" t="s">
        <v>495</v>
      </c>
    </row>
    <row customHeight="1" ht="11.25">
      <c r="A49" s="651" t="s">
        <v>496</v>
      </c>
      <c r="R49" s="317" t="s">
        <v>497</v>
      </c>
    </row>
    <row customHeight="1" ht="11.25">
      <c r="A50" s="651" t="s">
        <v>498</v>
      </c>
      <c r="R50" s="317" t="s">
        <v>499</v>
      </c>
    </row>
    <row customHeight="1" ht="11.25">
      <c r="A51" s="651" t="s">
        <v>500</v>
      </c>
      <c r="R51" s="317" t="s">
        <v>501</v>
      </c>
    </row>
    <row customHeight="1" ht="11.25">
      <c r="A52" s="651" t="s">
        <v>502</v>
      </c>
      <c r="R52" s="317" t="s">
        <v>503</v>
      </c>
    </row>
    <row customHeight="1" ht="11.25">
      <c r="A53" s="651" t="s">
        <v>504</v>
      </c>
      <c r="R53" s="317" t="s">
        <v>505</v>
      </c>
    </row>
    <row customHeight="1" ht="11.25">
      <c r="A54" s="651" t="s">
        <v>506</v>
      </c>
      <c r="R54" s="317" t="s">
        <v>507</v>
      </c>
    </row>
    <row customHeight="1" ht="11.25">
      <c r="A55" s="651" t="s">
        <v>508</v>
      </c>
      <c r="R55" s="317" t="s">
        <v>509</v>
      </c>
    </row>
    <row customHeight="1" ht="11.25">
      <c r="A56" s="651" t="s">
        <v>510</v>
      </c>
      <c r="R56" s="317" t="s">
        <v>511</v>
      </c>
    </row>
    <row customHeight="1" ht="11.25">
      <c r="A57" s="651" t="s">
        <v>512</v>
      </c>
      <c r="R57" s="317" t="s">
        <v>513</v>
      </c>
    </row>
    <row customHeight="1" ht="11.25">
      <c r="A58" s="651" t="s">
        <v>514</v>
      </c>
      <c r="R58" s="317" t="s">
        <v>515</v>
      </c>
    </row>
    <row customHeight="1" ht="11.25">
      <c r="A59" s="651" t="s">
        <v>516</v>
      </c>
      <c r="R59" s="317" t="s">
        <v>517</v>
      </c>
    </row>
    <row customHeight="1" ht="11.25">
      <c r="A60" s="651" t="s">
        <v>518</v>
      </c>
      <c r="R60" s="317" t="s">
        <v>519</v>
      </c>
    </row>
    <row customHeight="1" ht="22.5">
      <c r="A61" s="651" t="s">
        <v>520</v>
      </c>
      <c r="R61" s="317" t="s">
        <v>521</v>
      </c>
    </row>
    <row customHeight="1" ht="11.25">
      <c r="A62" s="651" t="s">
        <v>522</v>
      </c>
    </row>
    <row customHeight="1" ht="11.25">
      <c r="A63" s="651" t="s">
        <v>523</v>
      </c>
    </row>
    <row customHeight="1" ht="11.25">
      <c r="A64" s="651" t="s">
        <v>524</v>
      </c>
    </row>
    <row customHeight="1" ht="11.25">
      <c r="A65" s="651" t="s">
        <v>525</v>
      </c>
    </row>
    <row customHeight="1" ht="11.25">
      <c r="A66" s="651" t="s">
        <v>526</v>
      </c>
    </row>
    <row customHeight="1" ht="11.25">
      <c r="A67" s="651" t="s">
        <v>527</v>
      </c>
    </row>
    <row customHeight="1" ht="11.25">
      <c r="A68" s="651" t="s">
        <v>528</v>
      </c>
    </row>
    <row customHeight="1" ht="11.25">
      <c r="A69" s="651" t="s">
        <v>529</v>
      </c>
    </row>
    <row customHeight="1" ht="11.25">
      <c r="A70" s="651" t="s">
        <v>530</v>
      </c>
    </row>
    <row customHeight="1" ht="11.25">
      <c r="A71" s="651" t="s">
        <v>531</v>
      </c>
    </row>
    <row customHeight="1" ht="11.25">
      <c r="A72" s="651" t="s">
        <v>532</v>
      </c>
    </row>
    <row customHeight="1" ht="11.25">
      <c r="A73" s="651" t="s">
        <v>533</v>
      </c>
    </row>
    <row customHeight="1" ht="11.25">
      <c r="A74" s="651" t="s">
        <v>534</v>
      </c>
    </row>
    <row customHeight="1" ht="11.25">
      <c r="A75" s="651" t="s">
        <v>535</v>
      </c>
    </row>
    <row customHeight="1" ht="11.25">
      <c r="A76" s="651" t="s">
        <v>536</v>
      </c>
    </row>
    <row customHeight="1" ht="11.25">
      <c r="A77" s="651" t="s">
        <v>537</v>
      </c>
    </row>
    <row customHeight="1" ht="11.25">
      <c r="A78" s="651" t="s">
        <v>538</v>
      </c>
    </row>
    <row customHeight="1" ht="11.25">
      <c r="A79" s="651" t="s">
        <v>539</v>
      </c>
    </row>
    <row customHeight="1" ht="11.25">
      <c r="A80" s="651" t="s">
        <v>540</v>
      </c>
    </row>
    <row customHeight="1" ht="11.25">
      <c r="A81" s="651" t="s">
        <v>541</v>
      </c>
    </row>
    <row customHeight="1" ht="11.25">
      <c r="A82" s="651" t="s">
        <v>542</v>
      </c>
    </row>
    <row customHeight="1" ht="11.25">
      <c r="A83" s="651" t="s">
        <v>543</v>
      </c>
    </row>
    <row customHeight="1" ht="11.25">
      <c r="A84" s="651" t="s">
        <v>544</v>
      </c>
    </row>
    <row customHeight="1" ht="11.25">
      <c r="A85" s="651" t="s">
        <v>545</v>
      </c>
    </row>
    <row customHeight="1" ht="11.25">
      <c r="A86" s="651" t="s">
        <v>546</v>
      </c>
    </row>
    <row customHeight="1" ht="11.25">
      <c r="A87" s="651" t="s">
        <v>547</v>
      </c>
    </row>
  </sheetData>
  <sheetProtection sheet="1" formatColumns="0" formatRows="0" sort="1" autoFilter="0" insertRows="1" insertColumns="1" deleteRows="1" deleteColumns="1"/>
  <mergeCells count="1">
    <mergeCell ref="AD1:AE1"/>
  </mergeCells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E88348D-3CAC-D20B-6DD1-85C43D0E9501}" mc:Ignorable="x14ac xr xr2 xr3">
  <sheetPr>
    <tabColor rgb="FFFFCC99"/>
  </sheetPr>
  <dimension ref="A1:AP207"/>
  <sheetViews>
    <sheetView topLeftCell="A1" showGridLines="0" zoomScale="85" workbookViewId="0">
      <selection activeCell="A1" sqref="A1"/>
    </sheetView>
  </sheetViews>
  <sheetFormatPr defaultColWidth="9.140625" customHeight="1" defaultRowHeight="15"/>
  <cols>
    <col min="1" max="1" style="4108" width="27.421875" customWidth="1"/>
    <col min="2" max="3" style="4108" width="10.00390625" customWidth="1"/>
    <col min="4" max="4" style="4108" width="10.140625" customWidth="1"/>
    <col min="5" max="5" style="4108" width="20.00390625" customWidth="1"/>
    <col min="6" max="6" style="4108" width="16.421875" customWidth="1"/>
    <col min="7" max="7" style="4108" width="15.28125" customWidth="1"/>
    <col min="8" max="9" style="4108" width="20.7109375" customWidth="1"/>
    <col min="10" max="10" style="4108" width="24.28125" customWidth="1"/>
    <col min="11" max="11" style="4108" width="11.8515625" customWidth="1"/>
    <col min="12" max="12" style="4108" width="7.7109375" customWidth="1"/>
    <col min="13" max="13" style="4108" width="32.421875" customWidth="1"/>
    <col min="14" max="14" style="4108" width="9.140625"/>
    <col min="15" max="20" style="4108" width="9.8515625" customWidth="1"/>
    <col min="21" max="21" style="5187" width="9.8515625" customWidth="1"/>
    <col min="22" max="24" style="4108" width="9.8515625" customWidth="1"/>
    <col min="25" max="42" style="4108" width="9.140625"/>
  </cols>
  <sheetData>
    <row r="3" customHeight="1" ht="15">
      <c r="A3" s="217" t="s">
        <v>548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313"/>
      <c r="V3" s="217"/>
      <c r="W3" s="217"/>
    </row>
    <row r="5" s="5081" customFormat="1" customHeight="1" ht="18.75">
      <c r="A5" s="251"/>
      <c r="C5" s="253"/>
      <c r="D5" s="321"/>
      <c r="E5" s="1957"/>
      <c r="F5" s="1958"/>
      <c r="G5" s="1959"/>
      <c r="I5" s="322"/>
      <c r="L5" s="310"/>
    </row>
    <row r="7" customHeight="1" ht="15">
      <c r="A7" s="217" t="s">
        <v>549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313"/>
      <c r="V7" s="217"/>
      <c r="W7" s="217"/>
    </row>
    <row r="9" customHeight="1" ht="15">
      <c r="D9" s="305"/>
      <c r="E9" s="306"/>
    </row>
    <row r="11" customHeight="1" ht="15">
      <c r="A11" s="217" t="s">
        <v>550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313"/>
      <c r="V11" s="217"/>
      <c r="W11" s="217"/>
    </row>
    <row r="13" s="4997" customFormat="1" customHeight="1" ht="15">
      <c r="C13" s="258"/>
      <c r="D13" s="305"/>
      <c r="E13" s="688"/>
      <c r="F13" s="769"/>
      <c r="I13" s="201"/>
      <c r="J13" s="201"/>
      <c r="V13" s="311"/>
    </row>
    <row r="17" customHeight="1" ht="15">
      <c r="A17" s="217" t="s">
        <v>551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313"/>
      <c r="V17" s="217"/>
      <c r="W17" s="217"/>
    </row>
    <row r="19" customHeight="1" ht="18.75">
      <c r="D19" s="895" t="s">
        <v>63</v>
      </c>
      <c r="E19" s="897" t="str">
        <f>IF(ISERROR(INDEX(activity,MATCH(D19,List01_N_activity,0))),"",INDEX(activity,MATCH(D19,List01_N_activity,0)))</f>
        <v>Захоронение твердых коммунальных отходов</v>
      </c>
      <c r="F19" s="873" t="str">
        <f>IF(ISERROR(INDEX(activity,MATCH(D19,List01_N_activity,0))),"",OFFSET(INDEX(activity,MATCH(D19,List01_N_activity,0)),,1))</f>
        <v>Тариф на захоронение твердых коммунальных отходов</v>
      </c>
      <c r="G19" s="900">
        <v>1</v>
      </c>
      <c r="H19" s="907">
        <f>'Перечень тарифов'!I21</f>
        <v>0</v>
      </c>
      <c r="I19" s="398"/>
      <c r="J19" s="885" t="s">
        <v>162</v>
      </c>
      <c r="K19" s="885" t="s">
        <v>162</v>
      </c>
      <c r="L19" s="363"/>
      <c r="M19" s="905" t="s">
        <v>63</v>
      </c>
      <c r="N19" s="892" t="s">
        <v>67</v>
      </c>
      <c r="O19" s="400"/>
      <c r="P19" s="887" t="s">
        <v>162</v>
      </c>
      <c r="Q19" s="887" t="s">
        <v>162</v>
      </c>
      <c r="R19" s="365"/>
      <c r="S19" s="905" t="s">
        <v>63</v>
      </c>
      <c r="T19" s="892"/>
      <c r="U19" s="360"/>
      <c r="V19" s="908" t="s">
        <v>63</v>
      </c>
      <c r="W19" s="891"/>
      <c r="X19" s="363"/>
      <c r="Y19" s="905" t="s">
        <v>63</v>
      </c>
      <c r="Z19" s="906"/>
      <c r="AA19" s="894"/>
      <c r="AB19" s="403"/>
      <c r="AC19" s="885" t="s">
        <v>162</v>
      </c>
      <c r="AD19" s="885" t="s">
        <v>18</v>
      </c>
      <c r="AE19" s="363"/>
      <c r="AF19" s="905" t="s">
        <v>63</v>
      </c>
      <c r="AG19" s="914"/>
      <c r="AH19" s="408"/>
      <c r="AI19" s="885" t="s">
        <v>162</v>
      </c>
      <c r="AJ19" s="885" t="s">
        <v>18</v>
      </c>
      <c r="AK19" s="342"/>
      <c r="AL19" s="341" t="s">
        <v>63</v>
      </c>
      <c r="AM19" s="354"/>
      <c r="AN19" s="477"/>
      <c r="AO19" s="347"/>
      <c r="AP19" s="315" t="s">
        <v>112</v>
      </c>
    </row>
    <row customHeight="1" ht="18.75">
      <c r="D20" s="895"/>
      <c r="E20" s="897"/>
      <c r="F20" s="873"/>
      <c r="G20" s="900"/>
      <c r="H20" s="897"/>
      <c r="I20" s="395"/>
      <c r="J20" s="886"/>
      <c r="K20" s="886"/>
      <c r="L20" s="364"/>
      <c r="M20" s="905"/>
      <c r="N20" s="892"/>
      <c r="O20" s="400"/>
      <c r="P20" s="888"/>
      <c r="Q20" s="888"/>
      <c r="R20" s="366"/>
      <c r="S20" s="905"/>
      <c r="T20" s="892"/>
      <c r="U20" s="361"/>
      <c r="V20" s="908"/>
      <c r="W20" s="891"/>
      <c r="X20" s="364"/>
      <c r="Y20" s="905"/>
      <c r="Z20" s="906"/>
      <c r="AA20" s="894"/>
      <c r="AB20" s="403"/>
      <c r="AC20" s="886"/>
      <c r="AD20" s="886"/>
      <c r="AE20" s="364"/>
      <c r="AF20" s="905"/>
      <c r="AG20" s="915"/>
      <c r="AH20" s="406"/>
      <c r="AI20" s="890"/>
      <c r="AJ20" s="890"/>
      <c r="AK20" s="348"/>
      <c r="AL20" s="346"/>
      <c r="AM20" s="893" t="s">
        <v>552</v>
      </c>
      <c r="AN20" s="902"/>
      <c r="AO20" s="347"/>
      <c r="AP20" s="315" t="s">
        <v>113</v>
      </c>
    </row>
    <row customHeight="1" ht="18.75">
      <c r="D21" s="895"/>
      <c r="E21" s="897"/>
      <c r="F21" s="873"/>
      <c r="G21" s="900"/>
      <c r="H21" s="897"/>
      <c r="I21" s="395"/>
      <c r="J21" s="886"/>
      <c r="K21" s="886"/>
      <c r="L21" s="364"/>
      <c r="M21" s="905"/>
      <c r="N21" s="892"/>
      <c r="O21" s="400"/>
      <c r="P21" s="888"/>
      <c r="Q21" s="888"/>
      <c r="R21" s="366"/>
      <c r="S21" s="905"/>
      <c r="T21" s="892"/>
      <c r="U21" s="361"/>
      <c r="V21" s="908"/>
      <c r="W21" s="891"/>
      <c r="X21" s="364"/>
      <c r="Y21" s="905"/>
      <c r="Z21" s="906"/>
      <c r="AA21" s="894"/>
      <c r="AB21" s="403"/>
      <c r="AC21" s="890"/>
      <c r="AD21" s="890"/>
      <c r="AE21" s="345"/>
      <c r="AF21" s="346"/>
      <c r="AG21" s="893" t="s">
        <v>553</v>
      </c>
      <c r="AH21" s="893"/>
      <c r="AI21" s="893"/>
      <c r="AJ21" s="893"/>
      <c r="AK21" s="893"/>
      <c r="AL21" s="893"/>
      <c r="AM21" s="893"/>
      <c r="AN21" s="902"/>
      <c r="AO21" s="347"/>
      <c r="AP21" s="315" t="s">
        <v>113</v>
      </c>
    </row>
    <row customHeight="1" ht="18.75">
      <c r="D22" s="895"/>
      <c r="E22" s="897"/>
      <c r="F22" s="873"/>
      <c r="G22" s="900"/>
      <c r="H22" s="897"/>
      <c r="I22" s="395"/>
      <c r="J22" s="886"/>
      <c r="K22" s="886"/>
      <c r="L22" s="364"/>
      <c r="M22" s="905"/>
      <c r="N22" s="892"/>
      <c r="O22" s="400"/>
      <c r="P22" s="888"/>
      <c r="Q22" s="888"/>
      <c r="R22" s="366"/>
      <c r="S22" s="905"/>
      <c r="T22" s="892"/>
      <c r="U22" s="361"/>
      <c r="V22" s="908"/>
      <c r="W22" s="891"/>
      <c r="X22" s="349"/>
      <c r="Y22" s="346"/>
      <c r="Z22" s="893" t="s">
        <v>554</v>
      </c>
      <c r="AA22" s="893"/>
      <c r="AB22" s="405"/>
      <c r="AC22" s="355"/>
      <c r="AD22" s="355"/>
      <c r="AE22" s="355"/>
      <c r="AF22" s="355"/>
      <c r="AG22" s="355"/>
      <c r="AH22" s="355"/>
      <c r="AI22" s="355"/>
      <c r="AJ22" s="355"/>
      <c r="AK22" s="355"/>
      <c r="AL22" s="355"/>
      <c r="AM22" s="355"/>
      <c r="AN22" s="356"/>
      <c r="AO22" s="347"/>
      <c r="AP22" s="315" t="s">
        <v>113</v>
      </c>
    </row>
    <row customHeight="1" ht="18.75">
      <c r="D23" s="895"/>
      <c r="E23" s="897"/>
      <c r="F23" s="873"/>
      <c r="G23" s="900"/>
      <c r="H23" s="897"/>
      <c r="I23" s="395"/>
      <c r="J23" s="886"/>
      <c r="K23" s="886"/>
      <c r="L23" s="364"/>
      <c r="M23" s="905"/>
      <c r="N23" s="892"/>
      <c r="O23" s="400"/>
      <c r="P23" s="888"/>
      <c r="Q23" s="888"/>
      <c r="R23" s="366"/>
      <c r="S23" s="905"/>
      <c r="T23" s="892"/>
      <c r="U23" s="362"/>
      <c r="V23" s="346"/>
      <c r="W23" s="893" t="s">
        <v>555</v>
      </c>
      <c r="X23" s="893"/>
      <c r="Y23" s="893"/>
      <c r="Z23" s="893"/>
      <c r="AA23" s="893"/>
      <c r="AB23" s="389"/>
      <c r="AC23" s="355"/>
      <c r="AD23" s="355"/>
      <c r="AE23" s="355"/>
      <c r="AF23" s="355"/>
      <c r="AG23" s="355"/>
      <c r="AH23" s="355"/>
      <c r="AI23" s="355"/>
      <c r="AJ23" s="355"/>
      <c r="AK23" s="355"/>
      <c r="AL23" s="355"/>
      <c r="AM23" s="355"/>
      <c r="AN23" s="356"/>
      <c r="AO23" s="347"/>
      <c r="AP23" s="315" t="s">
        <v>113</v>
      </c>
    </row>
    <row customHeight="1" ht="18.75">
      <c r="D24" s="895"/>
      <c r="E24" s="897"/>
      <c r="F24" s="873"/>
      <c r="G24" s="900"/>
      <c r="H24" s="897"/>
      <c r="I24" s="395"/>
      <c r="J24" s="886"/>
      <c r="K24" s="886"/>
      <c r="L24" s="364"/>
      <c r="M24" s="905"/>
      <c r="N24" s="892"/>
      <c r="O24" s="401"/>
      <c r="P24" s="889"/>
      <c r="Q24" s="889"/>
      <c r="R24" s="349"/>
      <c r="S24" s="340"/>
      <c r="T24" s="893" t="s">
        <v>556</v>
      </c>
      <c r="U24" s="893"/>
      <c r="V24" s="893"/>
      <c r="W24" s="893"/>
      <c r="X24" s="893"/>
      <c r="Y24" s="893"/>
      <c r="Z24" s="893"/>
      <c r="AA24" s="893"/>
      <c r="AB24" s="893"/>
      <c r="AC24" s="893"/>
      <c r="AD24" s="893"/>
      <c r="AE24" s="893"/>
      <c r="AF24" s="893"/>
      <c r="AG24" s="893"/>
      <c r="AH24" s="893"/>
      <c r="AI24" s="893"/>
      <c r="AJ24" s="893"/>
      <c r="AK24" s="893"/>
      <c r="AL24" s="893"/>
      <c r="AM24" s="893"/>
      <c r="AN24" s="902"/>
      <c r="AO24" s="347"/>
      <c r="AP24" s="315" t="s">
        <v>113</v>
      </c>
    </row>
    <row customHeight="1" ht="18.75">
      <c r="D25" s="895"/>
      <c r="E25" s="897"/>
      <c r="F25" s="873"/>
      <c r="G25" s="901"/>
      <c r="H25" s="898"/>
      <c r="I25" s="395"/>
      <c r="J25" s="886"/>
      <c r="K25" s="886"/>
      <c r="L25" s="343"/>
      <c r="M25" s="344"/>
      <c r="N25" s="903" t="s">
        <v>557</v>
      </c>
      <c r="O25" s="903"/>
      <c r="P25" s="903"/>
      <c r="Q25" s="903"/>
      <c r="R25" s="903"/>
      <c r="S25" s="903"/>
      <c r="T25" s="903"/>
      <c r="U25" s="903"/>
      <c r="V25" s="903"/>
      <c r="W25" s="903"/>
      <c r="X25" s="903"/>
      <c r="Y25" s="903"/>
      <c r="Z25" s="903"/>
      <c r="AA25" s="903"/>
      <c r="AB25" s="903"/>
      <c r="AC25" s="903"/>
      <c r="AD25" s="903"/>
      <c r="AE25" s="903"/>
      <c r="AF25" s="903"/>
      <c r="AG25" s="903"/>
      <c r="AH25" s="903"/>
      <c r="AI25" s="903"/>
      <c r="AJ25" s="903"/>
      <c r="AK25" s="903"/>
      <c r="AL25" s="903"/>
      <c r="AM25" s="903"/>
      <c r="AN25" s="904"/>
      <c r="AO25" s="347"/>
      <c r="AP25" s="315" t="s">
        <v>113</v>
      </c>
    </row>
    <row s="4433" customFormat="1" customHeight="1" ht="0.75">
      <c r="D26" s="896"/>
      <c r="E26" s="898"/>
      <c r="F26" s="899"/>
      <c r="G26" s="376"/>
      <c r="H26" s="377"/>
      <c r="I26" s="399"/>
      <c r="J26" s="377"/>
      <c r="K26" s="377"/>
      <c r="L26" s="377"/>
      <c r="M26" s="377"/>
      <c r="N26" s="377"/>
      <c r="O26" s="377"/>
      <c r="P26" s="377"/>
      <c r="Q26" s="377"/>
      <c r="R26" s="377"/>
      <c r="S26" s="377"/>
      <c r="T26" s="377"/>
      <c r="U26" s="377"/>
      <c r="V26" s="377"/>
      <c r="W26" s="377"/>
      <c r="X26" s="377"/>
      <c r="Y26" s="377"/>
      <c r="Z26" s="377"/>
      <c r="AA26" s="377"/>
      <c r="AB26" s="377"/>
      <c r="AC26" s="377"/>
      <c r="AD26" s="377"/>
      <c r="AE26" s="377"/>
      <c r="AF26" s="377"/>
      <c r="AG26" s="377"/>
      <c r="AH26" s="377"/>
      <c r="AI26" s="377"/>
      <c r="AJ26" s="377"/>
      <c r="AK26" s="377"/>
      <c r="AL26" s="377"/>
      <c r="AM26" s="377"/>
      <c r="AN26" s="378"/>
      <c r="AP26" s="372" t="s">
        <v>119</v>
      </c>
    </row>
    <row customHeight="1" ht="15"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83"/>
      <c r="V27" s="358"/>
      <c r="W27" s="358"/>
      <c r="X27" s="358"/>
      <c r="Y27" s="358"/>
      <c r="Z27" s="358"/>
      <c r="AA27" s="358"/>
      <c r="AB27" s="358"/>
      <c r="AC27" s="358"/>
      <c r="AD27" s="358"/>
      <c r="AE27" s="358"/>
      <c r="AF27" s="358"/>
      <c r="AH27" s="384"/>
    </row>
    <row customHeight="1" ht="15">
      <c r="A28" s="217" t="s">
        <v>558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313"/>
      <c r="V28" s="217"/>
      <c r="W28" s="217"/>
      <c r="AH28" s="384"/>
    </row>
    <row customHeight="1" ht="15">
      <c r="AH29" s="384"/>
    </row>
    <row customHeight="1" ht="18.75">
      <c r="D30" s="801"/>
      <c r="E30" s="802"/>
      <c r="F30" s="802"/>
      <c r="G30" s="900">
        <v>1</v>
      </c>
      <c r="H30" s="907">
        <f>'Перечень тарифов'!I30</f>
        <v>0</v>
      </c>
      <c r="I30" s="409"/>
      <c r="J30" s="885" t="s">
        <v>162</v>
      </c>
      <c r="K30" s="885" t="s">
        <v>162</v>
      </c>
      <c r="L30" s="411"/>
      <c r="M30" s="905" t="s">
        <v>63</v>
      </c>
      <c r="N30" s="892" t="s">
        <v>67</v>
      </c>
      <c r="O30" s="400"/>
      <c r="P30" s="887" t="s">
        <v>162</v>
      </c>
      <c r="Q30" s="887" t="s">
        <v>162</v>
      </c>
      <c r="R30" s="365"/>
      <c r="S30" s="905" t="s">
        <v>63</v>
      </c>
      <c r="T30" s="892"/>
      <c r="U30" s="360"/>
      <c r="V30" s="908" t="s">
        <v>63</v>
      </c>
      <c r="W30" s="891"/>
      <c r="X30" s="363"/>
      <c r="Y30" s="905" t="s">
        <v>63</v>
      </c>
      <c r="Z30" s="906"/>
      <c r="AA30" s="894"/>
      <c r="AB30" s="403"/>
      <c r="AC30" s="885" t="s">
        <v>162</v>
      </c>
      <c r="AD30" s="885" t="s">
        <v>18</v>
      </c>
      <c r="AE30" s="363"/>
      <c r="AF30" s="905" t="s">
        <v>63</v>
      </c>
      <c r="AG30" s="914"/>
      <c r="AH30" s="408"/>
      <c r="AI30" s="885" t="s">
        <v>162</v>
      </c>
      <c r="AJ30" s="885" t="s">
        <v>18</v>
      </c>
      <c r="AK30" s="342"/>
      <c r="AL30" s="341" t="s">
        <v>63</v>
      </c>
      <c r="AM30" s="354"/>
      <c r="AN30" s="477"/>
      <c r="AO30" s="347"/>
      <c r="AP30" s="315" t="s">
        <v>112</v>
      </c>
    </row>
    <row customHeight="1" ht="18.75">
      <c r="D31" s="801"/>
      <c r="E31" s="802"/>
      <c r="F31" s="802"/>
      <c r="G31" s="900"/>
      <c r="H31" s="897"/>
      <c r="I31" s="410"/>
      <c r="J31" s="886"/>
      <c r="K31" s="886"/>
      <c r="L31" s="367"/>
      <c r="M31" s="905"/>
      <c r="N31" s="892"/>
      <c r="O31" s="400"/>
      <c r="P31" s="888"/>
      <c r="Q31" s="888"/>
      <c r="R31" s="366"/>
      <c r="S31" s="905"/>
      <c r="T31" s="892"/>
      <c r="U31" s="361"/>
      <c r="V31" s="908"/>
      <c r="W31" s="891"/>
      <c r="X31" s="364"/>
      <c r="Y31" s="905"/>
      <c r="Z31" s="906"/>
      <c r="AA31" s="894"/>
      <c r="AB31" s="403"/>
      <c r="AC31" s="886"/>
      <c r="AD31" s="886"/>
      <c r="AE31" s="364"/>
      <c r="AF31" s="905"/>
      <c r="AG31" s="915"/>
      <c r="AH31" s="406"/>
      <c r="AI31" s="890"/>
      <c r="AJ31" s="890"/>
      <c r="AK31" s="348"/>
      <c r="AL31" s="346"/>
      <c r="AM31" s="893" t="s">
        <v>552</v>
      </c>
      <c r="AN31" s="902"/>
      <c r="AO31" s="347"/>
      <c r="AP31" s="315" t="s">
        <v>113</v>
      </c>
    </row>
    <row customHeight="1" ht="18.75">
      <c r="D32" s="801"/>
      <c r="E32" s="802"/>
      <c r="F32" s="802"/>
      <c r="G32" s="900"/>
      <c r="H32" s="897"/>
      <c r="I32" s="410"/>
      <c r="J32" s="886"/>
      <c r="K32" s="886"/>
      <c r="L32" s="367"/>
      <c r="M32" s="905"/>
      <c r="N32" s="892"/>
      <c r="O32" s="400"/>
      <c r="P32" s="888"/>
      <c r="Q32" s="888"/>
      <c r="R32" s="366"/>
      <c r="S32" s="905"/>
      <c r="T32" s="892"/>
      <c r="U32" s="361"/>
      <c r="V32" s="908"/>
      <c r="W32" s="891"/>
      <c r="X32" s="364"/>
      <c r="Y32" s="905"/>
      <c r="Z32" s="906"/>
      <c r="AA32" s="894"/>
      <c r="AB32" s="403"/>
      <c r="AC32" s="890"/>
      <c r="AD32" s="890"/>
      <c r="AE32" s="345"/>
      <c r="AF32" s="346"/>
      <c r="AG32" s="893" t="s">
        <v>553</v>
      </c>
      <c r="AH32" s="893"/>
      <c r="AI32" s="893"/>
      <c r="AJ32" s="893"/>
      <c r="AK32" s="893"/>
      <c r="AL32" s="893"/>
      <c r="AM32" s="893"/>
      <c r="AN32" s="902"/>
      <c r="AO32" s="347"/>
      <c r="AP32" s="315" t="s">
        <v>113</v>
      </c>
    </row>
    <row customHeight="1" ht="18.75">
      <c r="D33" s="801"/>
      <c r="E33" s="802"/>
      <c r="F33" s="802"/>
      <c r="G33" s="900"/>
      <c r="H33" s="897"/>
      <c r="I33" s="410"/>
      <c r="J33" s="886"/>
      <c r="K33" s="886"/>
      <c r="L33" s="367"/>
      <c r="M33" s="905"/>
      <c r="N33" s="892"/>
      <c r="O33" s="400"/>
      <c r="P33" s="888"/>
      <c r="Q33" s="888"/>
      <c r="R33" s="366"/>
      <c r="S33" s="905"/>
      <c r="T33" s="892"/>
      <c r="U33" s="361"/>
      <c r="V33" s="908"/>
      <c r="W33" s="891"/>
      <c r="X33" s="349"/>
      <c r="Y33" s="346"/>
      <c r="Z33" s="893" t="s">
        <v>554</v>
      </c>
      <c r="AA33" s="893"/>
      <c r="AB33" s="40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6"/>
      <c r="AO33" s="347"/>
      <c r="AP33" s="315" t="s">
        <v>113</v>
      </c>
    </row>
    <row customHeight="1" ht="18.75">
      <c r="D34" s="801"/>
      <c r="E34" s="802"/>
      <c r="F34" s="802"/>
      <c r="G34" s="900"/>
      <c r="H34" s="897"/>
      <c r="I34" s="410"/>
      <c r="J34" s="886"/>
      <c r="K34" s="886"/>
      <c r="L34" s="367"/>
      <c r="M34" s="905"/>
      <c r="N34" s="892"/>
      <c r="O34" s="400"/>
      <c r="P34" s="888"/>
      <c r="Q34" s="888"/>
      <c r="R34" s="366"/>
      <c r="S34" s="905"/>
      <c r="T34" s="892"/>
      <c r="U34" s="362"/>
      <c r="V34" s="346"/>
      <c r="W34" s="893" t="s">
        <v>555</v>
      </c>
      <c r="X34" s="893"/>
      <c r="Y34" s="893"/>
      <c r="Z34" s="893"/>
      <c r="AA34" s="893"/>
      <c r="AB34" s="389"/>
      <c r="AC34" s="355"/>
      <c r="AD34" s="355"/>
      <c r="AE34" s="355"/>
      <c r="AF34" s="355"/>
      <c r="AG34" s="355"/>
      <c r="AH34" s="355"/>
      <c r="AI34" s="355"/>
      <c r="AJ34" s="355"/>
      <c r="AK34" s="355"/>
      <c r="AL34" s="355"/>
      <c r="AM34" s="355"/>
      <c r="AN34" s="356"/>
      <c r="AO34" s="347"/>
      <c r="AP34" s="315" t="s">
        <v>113</v>
      </c>
    </row>
    <row customHeight="1" ht="18.75">
      <c r="D35" s="801"/>
      <c r="E35" s="802"/>
      <c r="F35" s="802"/>
      <c r="G35" s="900"/>
      <c r="H35" s="897"/>
      <c r="I35" s="410"/>
      <c r="J35" s="886"/>
      <c r="K35" s="886"/>
      <c r="L35" s="367"/>
      <c r="M35" s="905"/>
      <c r="N35" s="892"/>
      <c r="O35" s="401"/>
      <c r="P35" s="889"/>
      <c r="Q35" s="889"/>
      <c r="R35" s="349"/>
      <c r="S35" s="340"/>
      <c r="T35" s="893" t="s">
        <v>556</v>
      </c>
      <c r="U35" s="893"/>
      <c r="V35" s="893"/>
      <c r="W35" s="893"/>
      <c r="X35" s="893"/>
      <c r="Y35" s="893"/>
      <c r="Z35" s="893"/>
      <c r="AA35" s="893"/>
      <c r="AB35" s="893"/>
      <c r="AC35" s="893"/>
      <c r="AD35" s="893"/>
      <c r="AE35" s="893"/>
      <c r="AF35" s="893"/>
      <c r="AG35" s="893"/>
      <c r="AH35" s="893"/>
      <c r="AI35" s="893"/>
      <c r="AJ35" s="893"/>
      <c r="AK35" s="893"/>
      <c r="AL35" s="893"/>
      <c r="AM35" s="893"/>
      <c r="AN35" s="902"/>
      <c r="AO35" s="347"/>
      <c r="AP35" s="315" t="s">
        <v>113</v>
      </c>
    </row>
    <row customHeight="1" ht="18.75">
      <c r="D36" s="801"/>
      <c r="E36" s="802"/>
      <c r="F36" s="802"/>
      <c r="G36" s="900"/>
      <c r="H36" s="897"/>
      <c r="I36" s="410"/>
      <c r="J36" s="886"/>
      <c r="K36" s="886"/>
      <c r="L36" s="412"/>
      <c r="M36" s="346"/>
      <c r="N36" s="893" t="s">
        <v>557</v>
      </c>
      <c r="O36" s="893"/>
      <c r="P36" s="893"/>
      <c r="Q36" s="893"/>
      <c r="R36" s="893"/>
      <c r="S36" s="893"/>
      <c r="T36" s="893"/>
      <c r="U36" s="893"/>
      <c r="V36" s="893"/>
      <c r="W36" s="893"/>
      <c r="X36" s="893"/>
      <c r="Y36" s="893"/>
      <c r="Z36" s="893"/>
      <c r="AA36" s="893"/>
      <c r="AB36" s="893"/>
      <c r="AC36" s="893"/>
      <c r="AD36" s="893"/>
      <c r="AE36" s="893"/>
      <c r="AF36" s="893"/>
      <c r="AG36" s="893"/>
      <c r="AH36" s="893"/>
      <c r="AI36" s="893"/>
      <c r="AJ36" s="893"/>
      <c r="AK36" s="893"/>
      <c r="AL36" s="893"/>
      <c r="AM36" s="893"/>
      <c r="AN36" s="902"/>
      <c r="AO36" s="347"/>
      <c r="AP36" s="315" t="s">
        <v>113</v>
      </c>
    </row>
    <row customHeight="1" ht="15">
      <c r="AH37" s="384"/>
    </row>
    <row customHeight="1" ht="15">
      <c r="A38" s="217" t="s">
        <v>559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313"/>
      <c r="V38" s="217"/>
      <c r="W38" s="217"/>
      <c r="AH38" s="384"/>
    </row>
    <row customHeight="1" ht="15">
      <c r="AH39" s="384"/>
    </row>
    <row customHeight="1" ht="18.75">
      <c r="D40" s="801"/>
      <c r="E40" s="802"/>
      <c r="F40" s="802"/>
      <c r="G40" s="801"/>
      <c r="H40" s="802"/>
      <c r="I40" s="801"/>
      <c r="J40" s="804"/>
      <c r="K40" s="804"/>
      <c r="L40" s="367"/>
      <c r="M40" s="905" t="s">
        <v>63</v>
      </c>
      <c r="N40" s="892" t="s">
        <v>67</v>
      </c>
      <c r="O40" s="400"/>
      <c r="P40" s="887" t="s">
        <v>162</v>
      </c>
      <c r="Q40" s="887" t="s">
        <v>162</v>
      </c>
      <c r="R40" s="365"/>
      <c r="S40" s="905" t="s">
        <v>63</v>
      </c>
      <c r="T40" s="892"/>
      <c r="U40" s="360"/>
      <c r="V40" s="908" t="s">
        <v>63</v>
      </c>
      <c r="W40" s="891"/>
      <c r="X40" s="363"/>
      <c r="Y40" s="905" t="s">
        <v>63</v>
      </c>
      <c r="Z40" s="906"/>
      <c r="AA40" s="894"/>
      <c r="AB40" s="403"/>
      <c r="AC40" s="885" t="s">
        <v>162</v>
      </c>
      <c r="AD40" s="885" t="s">
        <v>18</v>
      </c>
      <c r="AE40" s="363"/>
      <c r="AF40" s="905" t="s">
        <v>63</v>
      </c>
      <c r="AG40" s="914"/>
      <c r="AH40" s="408"/>
      <c r="AI40" s="885" t="s">
        <v>162</v>
      </c>
      <c r="AJ40" s="885" t="s">
        <v>18</v>
      </c>
      <c r="AK40" s="342"/>
      <c r="AL40" s="341" t="s">
        <v>63</v>
      </c>
      <c r="AM40" s="354"/>
      <c r="AN40" s="477"/>
      <c r="AO40" s="347"/>
      <c r="AP40" s="315" t="s">
        <v>112</v>
      </c>
    </row>
    <row customHeight="1" ht="18.75">
      <c r="D41" s="801"/>
      <c r="E41" s="802"/>
      <c r="F41" s="802"/>
      <c r="G41" s="801"/>
      <c r="H41" s="802"/>
      <c r="I41" s="801"/>
      <c r="J41" s="804"/>
      <c r="K41" s="804"/>
      <c r="L41" s="367"/>
      <c r="M41" s="905"/>
      <c r="N41" s="892"/>
      <c r="O41" s="400"/>
      <c r="P41" s="888"/>
      <c r="Q41" s="888"/>
      <c r="R41" s="366"/>
      <c r="S41" s="905"/>
      <c r="T41" s="892"/>
      <c r="U41" s="361"/>
      <c r="V41" s="908"/>
      <c r="W41" s="891"/>
      <c r="X41" s="364"/>
      <c r="Y41" s="905"/>
      <c r="Z41" s="906"/>
      <c r="AA41" s="894"/>
      <c r="AB41" s="403"/>
      <c r="AC41" s="886"/>
      <c r="AD41" s="886"/>
      <c r="AE41" s="364"/>
      <c r="AF41" s="905"/>
      <c r="AG41" s="915"/>
      <c r="AH41" s="406"/>
      <c r="AI41" s="890"/>
      <c r="AJ41" s="890"/>
      <c r="AK41" s="348"/>
      <c r="AL41" s="346"/>
      <c r="AM41" s="893" t="s">
        <v>552</v>
      </c>
      <c r="AN41" s="902"/>
      <c r="AO41" s="347"/>
      <c r="AP41" s="315" t="s">
        <v>113</v>
      </c>
    </row>
    <row customHeight="1" ht="18.75">
      <c r="D42" s="801"/>
      <c r="E42" s="802"/>
      <c r="F42" s="802"/>
      <c r="G42" s="801"/>
      <c r="H42" s="802"/>
      <c r="I42" s="801"/>
      <c r="J42" s="804"/>
      <c r="K42" s="804"/>
      <c r="L42" s="367"/>
      <c r="M42" s="905"/>
      <c r="N42" s="892"/>
      <c r="O42" s="400"/>
      <c r="P42" s="888"/>
      <c r="Q42" s="888"/>
      <c r="R42" s="366"/>
      <c r="S42" s="905"/>
      <c r="T42" s="892"/>
      <c r="U42" s="361"/>
      <c r="V42" s="908"/>
      <c r="W42" s="891"/>
      <c r="X42" s="364"/>
      <c r="Y42" s="905"/>
      <c r="Z42" s="906"/>
      <c r="AA42" s="894"/>
      <c r="AB42" s="403"/>
      <c r="AC42" s="890"/>
      <c r="AD42" s="890"/>
      <c r="AE42" s="345"/>
      <c r="AF42" s="346"/>
      <c r="AG42" s="893" t="s">
        <v>553</v>
      </c>
      <c r="AH42" s="893"/>
      <c r="AI42" s="893"/>
      <c r="AJ42" s="893"/>
      <c r="AK42" s="893"/>
      <c r="AL42" s="893"/>
      <c r="AM42" s="893"/>
      <c r="AN42" s="902"/>
      <c r="AO42" s="347"/>
      <c r="AP42" s="315" t="s">
        <v>113</v>
      </c>
    </row>
    <row customHeight="1" ht="18.75">
      <c r="D43" s="801"/>
      <c r="E43" s="802"/>
      <c r="F43" s="802"/>
      <c r="G43" s="801"/>
      <c r="H43" s="802"/>
      <c r="I43" s="801"/>
      <c r="J43" s="804"/>
      <c r="K43" s="804"/>
      <c r="L43" s="367"/>
      <c r="M43" s="905"/>
      <c r="N43" s="892"/>
      <c r="O43" s="400"/>
      <c r="P43" s="888"/>
      <c r="Q43" s="888"/>
      <c r="R43" s="366"/>
      <c r="S43" s="905"/>
      <c r="T43" s="892"/>
      <c r="U43" s="361"/>
      <c r="V43" s="908"/>
      <c r="W43" s="891"/>
      <c r="X43" s="349"/>
      <c r="Y43" s="346"/>
      <c r="Z43" s="893" t="s">
        <v>554</v>
      </c>
      <c r="AA43" s="893"/>
      <c r="AB43" s="405"/>
      <c r="AC43" s="355"/>
      <c r="AD43" s="355"/>
      <c r="AE43" s="355"/>
      <c r="AF43" s="355"/>
      <c r="AG43" s="355"/>
      <c r="AH43" s="355"/>
      <c r="AI43" s="355"/>
      <c r="AJ43" s="355"/>
      <c r="AK43" s="355"/>
      <c r="AL43" s="355"/>
      <c r="AM43" s="355"/>
      <c r="AN43" s="356"/>
      <c r="AO43" s="347"/>
      <c r="AP43" s="315" t="s">
        <v>113</v>
      </c>
    </row>
    <row customHeight="1" ht="18.75">
      <c r="D44" s="801"/>
      <c r="E44" s="802"/>
      <c r="F44" s="802"/>
      <c r="G44" s="801"/>
      <c r="H44" s="802"/>
      <c r="I44" s="801"/>
      <c r="J44" s="804"/>
      <c r="K44" s="804"/>
      <c r="L44" s="367"/>
      <c r="M44" s="905"/>
      <c r="N44" s="892"/>
      <c r="O44" s="400"/>
      <c r="P44" s="888"/>
      <c r="Q44" s="888"/>
      <c r="R44" s="366"/>
      <c r="S44" s="905"/>
      <c r="T44" s="892"/>
      <c r="U44" s="362"/>
      <c r="V44" s="346"/>
      <c r="W44" s="893" t="s">
        <v>555</v>
      </c>
      <c r="X44" s="893"/>
      <c r="Y44" s="893"/>
      <c r="Z44" s="893"/>
      <c r="AA44" s="893"/>
      <c r="AB44" s="389"/>
      <c r="AC44" s="355"/>
      <c r="AD44" s="355"/>
      <c r="AE44" s="355"/>
      <c r="AF44" s="355"/>
      <c r="AG44" s="355"/>
      <c r="AH44" s="355"/>
      <c r="AI44" s="355"/>
      <c r="AJ44" s="355"/>
      <c r="AK44" s="355"/>
      <c r="AL44" s="355"/>
      <c r="AM44" s="355"/>
      <c r="AN44" s="356"/>
      <c r="AO44" s="347"/>
      <c r="AP44" s="315" t="s">
        <v>113</v>
      </c>
    </row>
    <row customHeight="1" ht="18.75">
      <c r="D45" s="801"/>
      <c r="E45" s="802"/>
      <c r="F45" s="802"/>
      <c r="G45" s="801"/>
      <c r="H45" s="802"/>
      <c r="I45" s="801"/>
      <c r="J45" s="804"/>
      <c r="K45" s="804"/>
      <c r="L45" s="367"/>
      <c r="M45" s="905"/>
      <c r="N45" s="892"/>
      <c r="O45" s="401"/>
      <c r="P45" s="889"/>
      <c r="Q45" s="889"/>
      <c r="R45" s="349"/>
      <c r="S45" s="340"/>
      <c r="T45" s="893" t="s">
        <v>556</v>
      </c>
      <c r="U45" s="893"/>
      <c r="V45" s="893"/>
      <c r="W45" s="893"/>
      <c r="X45" s="893"/>
      <c r="Y45" s="893"/>
      <c r="Z45" s="893"/>
      <c r="AA45" s="893"/>
      <c r="AB45" s="893"/>
      <c r="AC45" s="893"/>
      <c r="AD45" s="893"/>
      <c r="AE45" s="893"/>
      <c r="AF45" s="893"/>
      <c r="AG45" s="893"/>
      <c r="AH45" s="893"/>
      <c r="AI45" s="893"/>
      <c r="AJ45" s="893"/>
      <c r="AK45" s="893"/>
      <c r="AL45" s="893"/>
      <c r="AM45" s="893"/>
      <c r="AN45" s="902"/>
      <c r="AO45" s="347"/>
      <c r="AP45" s="315" t="s">
        <v>113</v>
      </c>
    </row>
    <row customHeight="1" ht="15">
      <c r="AH46" s="384"/>
    </row>
    <row customHeight="1" ht="15">
      <c r="A47" s="217" t="s">
        <v>560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313"/>
      <c r="V47" s="217"/>
      <c r="W47" s="217"/>
      <c r="AH47" s="384"/>
    </row>
    <row customHeight="1" ht="15">
      <c r="AH48" s="384"/>
    </row>
    <row customHeight="1" ht="18.75">
      <c r="D49" s="801"/>
      <c r="E49" s="802"/>
      <c r="F49" s="802"/>
      <c r="G49" s="801"/>
      <c r="H49" s="802"/>
      <c r="I49" s="801"/>
      <c r="J49" s="804"/>
      <c r="K49" s="804"/>
      <c r="L49" s="801"/>
      <c r="M49" s="801"/>
      <c r="N49" s="803"/>
      <c r="O49" s="801"/>
      <c r="P49" s="804"/>
      <c r="Q49" s="804"/>
      <c r="R49" s="801"/>
      <c r="S49" s="1023" t="s">
        <v>63</v>
      </c>
      <c r="T49" s="892"/>
      <c r="U49" s="360"/>
      <c r="V49" s="908" t="s">
        <v>63</v>
      </c>
      <c r="W49" s="891"/>
      <c r="X49" s="363"/>
      <c r="Y49" s="905" t="s">
        <v>63</v>
      </c>
      <c r="Z49" s="906"/>
      <c r="AA49" s="894"/>
      <c r="AB49" s="403"/>
      <c r="AC49" s="885" t="s">
        <v>162</v>
      </c>
      <c r="AD49" s="885" t="s">
        <v>18</v>
      </c>
      <c r="AE49" s="363"/>
      <c r="AF49" s="905" t="s">
        <v>63</v>
      </c>
      <c r="AG49" s="914"/>
      <c r="AH49" s="408"/>
      <c r="AI49" s="885" t="s">
        <v>162</v>
      </c>
      <c r="AJ49" s="885" t="s">
        <v>18</v>
      </c>
      <c r="AK49" s="342"/>
      <c r="AL49" s="341" t="s">
        <v>63</v>
      </c>
      <c r="AM49" s="354"/>
      <c r="AN49" s="477"/>
      <c r="AO49" s="347"/>
      <c r="AP49" s="315" t="s">
        <v>112</v>
      </c>
    </row>
    <row customHeight="1" ht="18.75">
      <c r="D50" s="801"/>
      <c r="E50" s="802"/>
      <c r="F50" s="802"/>
      <c r="G50" s="801"/>
      <c r="H50" s="802"/>
      <c r="I50" s="801"/>
      <c r="J50" s="804"/>
      <c r="K50" s="804"/>
      <c r="L50" s="801"/>
      <c r="M50" s="801"/>
      <c r="N50" s="803"/>
      <c r="O50" s="801"/>
      <c r="P50" s="804"/>
      <c r="Q50" s="804"/>
      <c r="R50" s="801"/>
      <c r="S50" s="1023"/>
      <c r="T50" s="892"/>
      <c r="U50" s="361"/>
      <c r="V50" s="908"/>
      <c r="W50" s="891"/>
      <c r="X50" s="364"/>
      <c r="Y50" s="905"/>
      <c r="Z50" s="906"/>
      <c r="AA50" s="894"/>
      <c r="AB50" s="403"/>
      <c r="AC50" s="886"/>
      <c r="AD50" s="886"/>
      <c r="AE50" s="364"/>
      <c r="AF50" s="905"/>
      <c r="AG50" s="915"/>
      <c r="AH50" s="406"/>
      <c r="AI50" s="890"/>
      <c r="AJ50" s="890"/>
      <c r="AK50" s="348"/>
      <c r="AL50" s="346"/>
      <c r="AM50" s="893" t="s">
        <v>552</v>
      </c>
      <c r="AN50" s="902"/>
      <c r="AO50" s="347"/>
      <c r="AP50" s="315" t="s">
        <v>113</v>
      </c>
    </row>
    <row customHeight="1" ht="18.75">
      <c r="D51" s="801"/>
      <c r="E51" s="802"/>
      <c r="F51" s="802"/>
      <c r="G51" s="801"/>
      <c r="H51" s="802"/>
      <c r="I51" s="801"/>
      <c r="J51" s="804"/>
      <c r="K51" s="804"/>
      <c r="L51" s="801"/>
      <c r="M51" s="801"/>
      <c r="N51" s="803"/>
      <c r="O51" s="801"/>
      <c r="P51" s="804"/>
      <c r="Q51" s="804"/>
      <c r="R51" s="801"/>
      <c r="S51" s="1023"/>
      <c r="T51" s="892"/>
      <c r="U51" s="361"/>
      <c r="V51" s="908"/>
      <c r="W51" s="891"/>
      <c r="X51" s="364"/>
      <c r="Y51" s="905"/>
      <c r="Z51" s="906"/>
      <c r="AA51" s="894"/>
      <c r="AB51" s="403"/>
      <c r="AC51" s="890"/>
      <c r="AD51" s="890"/>
      <c r="AE51" s="345"/>
      <c r="AF51" s="346"/>
      <c r="AG51" s="893" t="s">
        <v>553</v>
      </c>
      <c r="AH51" s="893"/>
      <c r="AI51" s="893"/>
      <c r="AJ51" s="893"/>
      <c r="AK51" s="893"/>
      <c r="AL51" s="893"/>
      <c r="AM51" s="893"/>
      <c r="AN51" s="902"/>
      <c r="AO51" s="347"/>
      <c r="AP51" s="315" t="s">
        <v>113</v>
      </c>
    </row>
    <row customHeight="1" ht="18.75">
      <c r="D52" s="801"/>
      <c r="E52" s="802"/>
      <c r="F52" s="802"/>
      <c r="G52" s="801"/>
      <c r="H52" s="802"/>
      <c r="I52" s="801"/>
      <c r="J52" s="804"/>
      <c r="K52" s="804"/>
      <c r="L52" s="801"/>
      <c r="M52" s="801"/>
      <c r="N52" s="803"/>
      <c r="O52" s="801"/>
      <c r="P52" s="804"/>
      <c r="Q52" s="804"/>
      <c r="R52" s="801"/>
      <c r="S52" s="1023"/>
      <c r="T52" s="892"/>
      <c r="U52" s="361"/>
      <c r="V52" s="908"/>
      <c r="W52" s="891"/>
      <c r="X52" s="349"/>
      <c r="Y52" s="346"/>
      <c r="Z52" s="893" t="s">
        <v>554</v>
      </c>
      <c r="AA52" s="893"/>
      <c r="AB52" s="405"/>
      <c r="AC52" s="355"/>
      <c r="AD52" s="355"/>
      <c r="AE52" s="355"/>
      <c r="AF52" s="355"/>
      <c r="AG52" s="355"/>
      <c r="AH52" s="355"/>
      <c r="AI52" s="355"/>
      <c r="AJ52" s="355"/>
      <c r="AK52" s="355"/>
      <c r="AL52" s="355"/>
      <c r="AM52" s="355"/>
      <c r="AN52" s="356"/>
      <c r="AO52" s="347"/>
      <c r="AP52" s="315" t="s">
        <v>113</v>
      </c>
    </row>
    <row customHeight="1" ht="18.75">
      <c r="D53" s="801"/>
      <c r="E53" s="802"/>
      <c r="F53" s="802"/>
      <c r="G53" s="801"/>
      <c r="H53" s="802"/>
      <c r="I53" s="801"/>
      <c r="J53" s="804"/>
      <c r="K53" s="804"/>
      <c r="L53" s="801"/>
      <c r="M53" s="801"/>
      <c r="N53" s="803"/>
      <c r="O53" s="801"/>
      <c r="P53" s="804"/>
      <c r="Q53" s="804"/>
      <c r="R53" s="801"/>
      <c r="S53" s="1023"/>
      <c r="T53" s="892"/>
      <c r="U53" s="362"/>
      <c r="V53" s="346"/>
      <c r="W53" s="893" t="s">
        <v>555</v>
      </c>
      <c r="X53" s="893"/>
      <c r="Y53" s="893"/>
      <c r="Z53" s="893"/>
      <c r="AA53" s="893"/>
      <c r="AB53" s="389"/>
      <c r="AC53" s="355"/>
      <c r="AD53" s="355"/>
      <c r="AE53" s="355"/>
      <c r="AF53" s="355"/>
      <c r="AG53" s="355"/>
      <c r="AH53" s="355"/>
      <c r="AI53" s="355"/>
      <c r="AJ53" s="355"/>
      <c r="AK53" s="355"/>
      <c r="AL53" s="355"/>
      <c r="AM53" s="355"/>
      <c r="AN53" s="356"/>
      <c r="AO53" s="347"/>
      <c r="AP53" s="315" t="s">
        <v>113</v>
      </c>
    </row>
    <row customHeight="1" ht="15">
      <c r="U54" s="310"/>
      <c r="AH54" s="384"/>
    </row>
    <row customHeight="1" ht="15">
      <c r="A55" s="217" t="s">
        <v>561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313"/>
      <c r="V55" s="217"/>
      <c r="W55" s="217"/>
      <c r="AH55" s="384"/>
    </row>
    <row customHeight="1" ht="15">
      <c r="AH56" s="384"/>
    </row>
    <row customHeight="1" ht="18.75">
      <c r="D57" s="801"/>
      <c r="E57" s="802"/>
      <c r="F57" s="802"/>
      <c r="G57" s="801"/>
      <c r="H57" s="802"/>
      <c r="I57" s="801"/>
      <c r="J57" s="804"/>
      <c r="K57" s="804"/>
      <c r="L57" s="801"/>
      <c r="M57" s="801"/>
      <c r="N57" s="803"/>
      <c r="O57" s="801"/>
      <c r="P57" s="804"/>
      <c r="Q57" s="804"/>
      <c r="R57" s="801"/>
      <c r="S57" s="801"/>
      <c r="T57" s="803"/>
      <c r="U57" s="801"/>
      <c r="V57" s="908" t="s">
        <v>63</v>
      </c>
      <c r="W57" s="891"/>
      <c r="X57" s="363"/>
      <c r="Y57" s="905" t="s">
        <v>63</v>
      </c>
      <c r="Z57" s="906"/>
      <c r="AA57" s="894"/>
      <c r="AB57" s="403"/>
      <c r="AC57" s="885" t="s">
        <v>162</v>
      </c>
      <c r="AD57" s="885" t="s">
        <v>18</v>
      </c>
      <c r="AE57" s="363"/>
      <c r="AF57" s="905" t="s">
        <v>63</v>
      </c>
      <c r="AG57" s="914"/>
      <c r="AH57" s="408"/>
      <c r="AI57" s="885" t="s">
        <v>162</v>
      </c>
      <c r="AJ57" s="885" t="s">
        <v>18</v>
      </c>
      <c r="AK57" s="342"/>
      <c r="AL57" s="341" t="s">
        <v>63</v>
      </c>
      <c r="AM57" s="354"/>
      <c r="AN57" s="477"/>
      <c r="AO57" s="347"/>
      <c r="AP57" s="315" t="s">
        <v>112</v>
      </c>
    </row>
    <row customHeight="1" ht="18.75">
      <c r="D58" s="801"/>
      <c r="E58" s="802"/>
      <c r="F58" s="802"/>
      <c r="G58" s="801"/>
      <c r="H58" s="802"/>
      <c r="I58" s="801"/>
      <c r="J58" s="804"/>
      <c r="K58" s="804"/>
      <c r="L58" s="801"/>
      <c r="M58" s="801"/>
      <c r="N58" s="803"/>
      <c r="O58" s="801"/>
      <c r="P58" s="804"/>
      <c r="Q58" s="804"/>
      <c r="R58" s="801"/>
      <c r="S58" s="801"/>
      <c r="T58" s="803"/>
      <c r="U58" s="801"/>
      <c r="V58" s="908"/>
      <c r="W58" s="891"/>
      <c r="X58" s="364"/>
      <c r="Y58" s="905"/>
      <c r="Z58" s="906"/>
      <c r="AA58" s="894"/>
      <c r="AB58" s="403"/>
      <c r="AC58" s="886"/>
      <c r="AD58" s="886"/>
      <c r="AE58" s="364"/>
      <c r="AF58" s="905"/>
      <c r="AG58" s="915"/>
      <c r="AH58" s="406"/>
      <c r="AI58" s="890"/>
      <c r="AJ58" s="890"/>
      <c r="AK58" s="348"/>
      <c r="AL58" s="346"/>
      <c r="AM58" s="893" t="s">
        <v>552</v>
      </c>
      <c r="AN58" s="902"/>
      <c r="AO58" s="347"/>
      <c r="AP58" s="315" t="s">
        <v>113</v>
      </c>
    </row>
    <row customHeight="1" ht="18.75">
      <c r="D59" s="801"/>
      <c r="E59" s="802"/>
      <c r="F59" s="802"/>
      <c r="G59" s="801"/>
      <c r="H59" s="802"/>
      <c r="I59" s="801"/>
      <c r="J59" s="804"/>
      <c r="K59" s="804"/>
      <c r="L59" s="801"/>
      <c r="M59" s="801"/>
      <c r="N59" s="803"/>
      <c r="O59" s="801"/>
      <c r="P59" s="804"/>
      <c r="Q59" s="804"/>
      <c r="R59" s="801"/>
      <c r="S59" s="801"/>
      <c r="T59" s="803"/>
      <c r="U59" s="801"/>
      <c r="V59" s="908"/>
      <c r="W59" s="891"/>
      <c r="X59" s="364"/>
      <c r="Y59" s="905"/>
      <c r="Z59" s="906"/>
      <c r="AA59" s="894"/>
      <c r="AB59" s="403"/>
      <c r="AC59" s="890"/>
      <c r="AD59" s="890"/>
      <c r="AE59" s="345"/>
      <c r="AF59" s="346"/>
      <c r="AG59" s="893" t="s">
        <v>553</v>
      </c>
      <c r="AH59" s="893"/>
      <c r="AI59" s="893"/>
      <c r="AJ59" s="893"/>
      <c r="AK59" s="893"/>
      <c r="AL59" s="893"/>
      <c r="AM59" s="893"/>
      <c r="AN59" s="902"/>
      <c r="AO59" s="347"/>
      <c r="AP59" s="315" t="s">
        <v>113</v>
      </c>
    </row>
    <row customHeight="1" ht="18.75">
      <c r="D60" s="801"/>
      <c r="E60" s="802"/>
      <c r="F60" s="802"/>
      <c r="G60" s="801"/>
      <c r="H60" s="802"/>
      <c r="I60" s="801"/>
      <c r="J60" s="804"/>
      <c r="K60" s="804"/>
      <c r="L60" s="801"/>
      <c r="M60" s="801"/>
      <c r="N60" s="803"/>
      <c r="O60" s="801"/>
      <c r="P60" s="804"/>
      <c r="Q60" s="804"/>
      <c r="R60" s="801"/>
      <c r="S60" s="801"/>
      <c r="T60" s="803"/>
      <c r="U60" s="801"/>
      <c r="V60" s="908"/>
      <c r="W60" s="891"/>
      <c r="X60" s="349"/>
      <c r="Y60" s="346"/>
      <c r="Z60" s="893" t="s">
        <v>554</v>
      </c>
      <c r="AA60" s="893"/>
      <c r="AB60" s="405"/>
      <c r="AC60" s="355"/>
      <c r="AD60" s="355"/>
      <c r="AE60" s="355"/>
      <c r="AF60" s="355"/>
      <c r="AG60" s="355"/>
      <c r="AH60" s="355"/>
      <c r="AI60" s="355"/>
      <c r="AJ60" s="355"/>
      <c r="AK60" s="355"/>
      <c r="AL60" s="355"/>
      <c r="AM60" s="355"/>
      <c r="AN60" s="356"/>
      <c r="AO60" s="347"/>
      <c r="AP60" s="315" t="s">
        <v>113</v>
      </c>
    </row>
    <row customHeight="1" ht="15">
      <c r="AH61" s="384"/>
    </row>
    <row customHeight="1" ht="15">
      <c r="A62" s="217" t="s">
        <v>562</v>
      </c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313"/>
      <c r="V62" s="217"/>
      <c r="W62" s="217"/>
      <c r="AH62" s="384"/>
    </row>
    <row customHeight="1" ht="15">
      <c r="AH63" s="384"/>
    </row>
    <row customHeight="1" ht="18.75">
      <c r="D64" s="801"/>
      <c r="E64" s="802"/>
      <c r="F64" s="802"/>
      <c r="G64" s="801"/>
      <c r="H64" s="802"/>
      <c r="I64" s="801"/>
      <c r="J64" s="804"/>
      <c r="K64" s="804"/>
      <c r="L64" s="801"/>
      <c r="M64" s="801"/>
      <c r="N64" s="803"/>
      <c r="O64" s="801"/>
      <c r="P64" s="804"/>
      <c r="Q64" s="804"/>
      <c r="R64" s="801"/>
      <c r="S64" s="801"/>
      <c r="T64" s="803"/>
      <c r="U64" s="801"/>
      <c r="V64" s="801"/>
      <c r="W64" s="804"/>
      <c r="X64" s="801"/>
      <c r="Y64" s="905" t="s">
        <v>63</v>
      </c>
      <c r="Z64" s="906"/>
      <c r="AA64" s="894"/>
      <c r="AB64" s="403"/>
      <c r="AC64" s="885" t="s">
        <v>162</v>
      </c>
      <c r="AD64" s="885" t="s">
        <v>18</v>
      </c>
      <c r="AE64" s="363"/>
      <c r="AF64" s="905" t="s">
        <v>63</v>
      </c>
      <c r="AG64" s="914"/>
      <c r="AH64" s="408"/>
      <c r="AI64" s="885" t="s">
        <v>162</v>
      </c>
      <c r="AJ64" s="885" t="s">
        <v>18</v>
      </c>
      <c r="AK64" s="342"/>
      <c r="AL64" s="341" t="s">
        <v>63</v>
      </c>
      <c r="AM64" s="354"/>
      <c r="AN64" s="477"/>
      <c r="AO64" s="347"/>
      <c r="AP64" s="315" t="s">
        <v>112</v>
      </c>
    </row>
    <row customHeight="1" ht="18.75">
      <c r="D65" s="801"/>
      <c r="E65" s="802"/>
      <c r="F65" s="802"/>
      <c r="G65" s="801"/>
      <c r="H65" s="802"/>
      <c r="I65" s="801"/>
      <c r="J65" s="804"/>
      <c r="K65" s="804"/>
      <c r="L65" s="801"/>
      <c r="M65" s="801"/>
      <c r="N65" s="803"/>
      <c r="O65" s="801"/>
      <c r="P65" s="804"/>
      <c r="Q65" s="804"/>
      <c r="R65" s="801"/>
      <c r="S65" s="801"/>
      <c r="T65" s="803"/>
      <c r="U65" s="801"/>
      <c r="V65" s="801"/>
      <c r="W65" s="804"/>
      <c r="X65" s="801"/>
      <c r="Y65" s="905"/>
      <c r="Z65" s="906"/>
      <c r="AA65" s="894"/>
      <c r="AB65" s="403"/>
      <c r="AC65" s="886"/>
      <c r="AD65" s="886"/>
      <c r="AE65" s="364"/>
      <c r="AF65" s="905"/>
      <c r="AG65" s="915"/>
      <c r="AH65" s="406"/>
      <c r="AI65" s="890"/>
      <c r="AJ65" s="890"/>
      <c r="AK65" s="348"/>
      <c r="AL65" s="346"/>
      <c r="AM65" s="893" t="s">
        <v>552</v>
      </c>
      <c r="AN65" s="902"/>
      <c r="AO65" s="347"/>
      <c r="AP65" s="315" t="s">
        <v>113</v>
      </c>
    </row>
    <row customHeight="1" ht="18.75">
      <c r="D66" s="801"/>
      <c r="E66" s="802"/>
      <c r="F66" s="802"/>
      <c r="G66" s="801"/>
      <c r="H66" s="802"/>
      <c r="I66" s="801"/>
      <c r="J66" s="804"/>
      <c r="K66" s="804"/>
      <c r="L66" s="801"/>
      <c r="M66" s="801"/>
      <c r="N66" s="803"/>
      <c r="O66" s="801"/>
      <c r="P66" s="804"/>
      <c r="Q66" s="804"/>
      <c r="R66" s="801"/>
      <c r="S66" s="801"/>
      <c r="T66" s="803"/>
      <c r="U66" s="801"/>
      <c r="V66" s="801"/>
      <c r="W66" s="805"/>
      <c r="X66" s="801"/>
      <c r="Y66" s="905"/>
      <c r="Z66" s="906"/>
      <c r="AA66" s="894"/>
      <c r="AB66" s="403"/>
      <c r="AC66" s="890"/>
      <c r="AD66" s="890"/>
      <c r="AE66" s="345"/>
      <c r="AF66" s="346"/>
      <c r="AG66" s="893" t="s">
        <v>553</v>
      </c>
      <c r="AH66" s="893"/>
      <c r="AI66" s="893"/>
      <c r="AJ66" s="893"/>
      <c r="AK66" s="893"/>
      <c r="AL66" s="893"/>
      <c r="AM66" s="893"/>
      <c r="AN66" s="902"/>
      <c r="AO66" s="347"/>
      <c r="AP66" s="315" t="s">
        <v>113</v>
      </c>
    </row>
    <row customHeight="1" ht="15">
      <c r="AH67" s="384"/>
    </row>
    <row customHeight="1" ht="15">
      <c r="A68" s="217" t="s">
        <v>563</v>
      </c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313"/>
      <c r="V68" s="217"/>
      <c r="W68" s="217"/>
      <c r="AH68" s="384"/>
    </row>
    <row customHeight="1" ht="15">
      <c r="AH69" s="384"/>
    </row>
    <row customHeight="1" ht="18.75">
      <c r="D70" s="801"/>
      <c r="E70" s="802"/>
      <c r="F70" s="802"/>
      <c r="G70" s="801"/>
      <c r="H70" s="802"/>
      <c r="I70" s="801"/>
      <c r="J70" s="804"/>
      <c r="K70" s="804"/>
      <c r="L70" s="801"/>
      <c r="M70" s="801"/>
      <c r="N70" s="803"/>
      <c r="O70" s="801"/>
      <c r="P70" s="804"/>
      <c r="Q70" s="804"/>
      <c r="R70" s="801"/>
      <c r="S70" s="801"/>
      <c r="T70" s="803"/>
      <c r="U70" s="801"/>
      <c r="V70" s="801"/>
      <c r="W70" s="804"/>
      <c r="X70" s="801"/>
      <c r="Z70" s="804"/>
      <c r="AA70" s="806"/>
      <c r="AB70" s="801"/>
      <c r="AC70" s="804"/>
      <c r="AD70" s="804"/>
      <c r="AE70" s="801"/>
      <c r="AF70" s="905" t="s">
        <v>63</v>
      </c>
      <c r="AG70" s="914"/>
      <c r="AH70" s="408"/>
      <c r="AI70" s="885" t="s">
        <v>162</v>
      </c>
      <c r="AJ70" s="885" t="s">
        <v>18</v>
      </c>
      <c r="AK70" s="342"/>
      <c r="AL70" s="341" t="s">
        <v>63</v>
      </c>
      <c r="AM70" s="354"/>
      <c r="AN70" s="477"/>
      <c r="AO70" s="347"/>
      <c r="AP70" s="315" t="s">
        <v>112</v>
      </c>
    </row>
    <row customHeight="1" ht="18.75">
      <c r="D71" s="801"/>
      <c r="E71" s="802"/>
      <c r="F71" s="802"/>
      <c r="G71" s="801"/>
      <c r="H71" s="802"/>
      <c r="I71" s="801"/>
      <c r="J71" s="804"/>
      <c r="K71" s="804"/>
      <c r="L71" s="801"/>
      <c r="M71" s="801"/>
      <c r="N71" s="803"/>
      <c r="O71" s="801"/>
      <c r="P71" s="804"/>
      <c r="Q71" s="804"/>
      <c r="R71" s="801"/>
      <c r="S71" s="801"/>
      <c r="T71" s="803"/>
      <c r="U71" s="801"/>
      <c r="V71" s="801"/>
      <c r="W71" s="804"/>
      <c r="X71" s="801"/>
      <c r="Z71" s="804"/>
      <c r="AA71" s="806"/>
      <c r="AB71" s="801"/>
      <c r="AC71" s="804"/>
      <c r="AD71" s="804"/>
      <c r="AE71" s="801"/>
      <c r="AF71" s="905"/>
      <c r="AG71" s="915"/>
      <c r="AH71" s="406"/>
      <c r="AI71" s="890"/>
      <c r="AJ71" s="890"/>
      <c r="AK71" s="348"/>
      <c r="AL71" s="346"/>
      <c r="AM71" s="893" t="s">
        <v>552</v>
      </c>
      <c r="AN71" s="902"/>
      <c r="AO71" s="347"/>
      <c r="AP71" s="315" t="s">
        <v>113</v>
      </c>
    </row>
    <row customHeight="1" ht="15">
      <c r="AH72" s="384"/>
    </row>
    <row customHeight="1" ht="15">
      <c r="A73" s="217" t="s">
        <v>564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313"/>
      <c r="V73" s="217"/>
      <c r="W73" s="217"/>
      <c r="AH73" s="384"/>
    </row>
    <row customHeight="1" ht="15">
      <c r="AH74" s="384"/>
    </row>
    <row customHeight="1" ht="18.75">
      <c r="D75" s="801"/>
      <c r="E75" s="802"/>
      <c r="F75" s="802"/>
      <c r="G75" s="801"/>
      <c r="H75" s="802"/>
      <c r="I75" s="801"/>
      <c r="J75" s="804"/>
      <c r="K75" s="804"/>
      <c r="L75" s="801"/>
      <c r="M75" s="801"/>
      <c r="N75" s="803"/>
      <c r="O75" s="801"/>
      <c r="P75" s="804"/>
      <c r="Q75" s="804"/>
      <c r="R75" s="801"/>
      <c r="S75" s="801"/>
      <c r="T75" s="803"/>
      <c r="U75" s="801"/>
      <c r="V75" s="801"/>
      <c r="W75" s="804"/>
      <c r="X75" s="801"/>
      <c r="Y75" s="718"/>
      <c r="Z75" s="804"/>
      <c r="AA75" s="806"/>
      <c r="AB75" s="801"/>
      <c r="AC75" s="804"/>
      <c r="AD75" s="804"/>
      <c r="AE75" s="801"/>
      <c r="AF75" s="801"/>
      <c r="AG75" s="803"/>
      <c r="AH75" s="801"/>
      <c r="AI75" s="804"/>
      <c r="AJ75" s="804"/>
      <c r="AK75" s="801"/>
      <c r="AL75" s="341" t="s">
        <v>63</v>
      </c>
      <c r="AM75" s="354"/>
      <c r="AN75" s="477"/>
      <c r="AO75" s="347"/>
      <c r="AP75" s="315" t="s">
        <v>112</v>
      </c>
    </row>
    <row customHeight="1" ht="11.25">
      <c r="U76" s="235"/>
      <c r="AH76" s="384"/>
    </row>
    <row customHeight="1" ht="15">
      <c r="AH77" s="384"/>
    </row>
    <row customHeight="1" ht="15">
      <c r="A78" s="217" t="s">
        <v>565</v>
      </c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  <c r="U78" s="313"/>
      <c r="V78" s="217"/>
      <c r="W78" s="217"/>
      <c r="AH78" s="384"/>
    </row>
    <row customHeight="1" ht="15">
      <c r="AH79" s="384"/>
    </row>
    <row customHeight="1" ht="18.75">
      <c r="A80" s="472"/>
      <c r="B80" s="472"/>
      <c r="C80" s="472"/>
      <c r="D80" s="801"/>
      <c r="E80" s="802"/>
      <c r="F80" s="802"/>
      <c r="G80" s="801"/>
      <c r="H80" s="802"/>
      <c r="I80" s="801"/>
      <c r="J80" s="804"/>
      <c r="K80" s="804"/>
      <c r="L80" s="801"/>
      <c r="M80" s="801"/>
      <c r="N80" s="803"/>
      <c r="O80" s="801"/>
      <c r="P80" s="804"/>
      <c r="Q80" s="804"/>
      <c r="R80" s="801"/>
      <c r="S80" s="801"/>
      <c r="T80" s="803"/>
      <c r="U80" s="801"/>
      <c r="V80" s="908" t="s">
        <v>63</v>
      </c>
      <c r="W80" s="891"/>
      <c r="X80" s="467"/>
      <c r="Y80" s="1014" t="s">
        <v>63</v>
      </c>
      <c r="Z80" s="1017"/>
      <c r="AA80" s="1011"/>
      <c r="AB80" s="470"/>
      <c r="AC80" s="461"/>
      <c r="AD80" s="461"/>
      <c r="AE80" s="465"/>
      <c r="AF80" s="465"/>
      <c r="AG80" s="465"/>
      <c r="AH80" s="465"/>
      <c r="AI80" s="465"/>
      <c r="AJ80" s="465"/>
      <c r="AK80" s="465"/>
      <c r="AL80" s="465"/>
      <c r="AM80" s="465"/>
      <c r="AN80" s="466"/>
      <c r="AO80" s="463"/>
      <c r="AP80" s="469"/>
    </row>
    <row customHeight="1" ht="18.75">
      <c r="A81" s="472"/>
      <c r="B81" s="472"/>
      <c r="C81" s="472"/>
      <c r="D81" s="801"/>
      <c r="E81" s="802"/>
      <c r="F81" s="802"/>
      <c r="G81" s="801"/>
      <c r="H81" s="802"/>
      <c r="I81" s="801"/>
      <c r="J81" s="804"/>
      <c r="K81" s="804"/>
      <c r="L81" s="801"/>
      <c r="M81" s="801"/>
      <c r="N81" s="803"/>
      <c r="O81" s="801"/>
      <c r="P81" s="804"/>
      <c r="Q81" s="804"/>
      <c r="R81" s="801"/>
      <c r="S81" s="801"/>
      <c r="T81" s="803"/>
      <c r="U81" s="801"/>
      <c r="V81" s="908"/>
      <c r="W81" s="891"/>
      <c r="X81" s="468"/>
      <c r="Y81" s="1015"/>
      <c r="Z81" s="1018"/>
      <c r="AA81" s="1012"/>
      <c r="AB81" s="470"/>
      <c r="AC81" s="461"/>
      <c r="AD81" s="461"/>
      <c r="AE81" s="465"/>
      <c r="AF81" s="465"/>
      <c r="AG81" s="465"/>
      <c r="AH81" s="465"/>
      <c r="AI81" s="465"/>
      <c r="AJ81" s="465"/>
      <c r="AK81" s="465"/>
      <c r="AL81" s="465"/>
      <c r="AM81" s="465"/>
      <c r="AN81" s="466"/>
      <c r="AO81" s="463"/>
      <c r="AP81" s="469"/>
    </row>
    <row customHeight="1" ht="18.75">
      <c r="A82" s="472"/>
      <c r="B82" s="472"/>
      <c r="C82" s="472"/>
      <c r="D82" s="801"/>
      <c r="E82" s="802"/>
      <c r="F82" s="802"/>
      <c r="G82" s="801"/>
      <c r="H82" s="802"/>
      <c r="I82" s="801"/>
      <c r="J82" s="804"/>
      <c r="K82" s="804"/>
      <c r="L82" s="801"/>
      <c r="M82" s="801"/>
      <c r="N82" s="803"/>
      <c r="O82" s="801"/>
      <c r="P82" s="804"/>
      <c r="Q82" s="804"/>
      <c r="R82" s="801"/>
      <c r="S82" s="801"/>
      <c r="T82" s="803"/>
      <c r="U82" s="801"/>
      <c r="V82" s="908"/>
      <c r="W82" s="891"/>
      <c r="X82" s="468"/>
      <c r="Y82" s="1016"/>
      <c r="Z82" s="1019"/>
      <c r="AA82" s="1013"/>
      <c r="AB82" s="470"/>
      <c r="AC82" s="461"/>
      <c r="AD82" s="461"/>
      <c r="AE82" s="465"/>
      <c r="AF82" s="465"/>
      <c r="AG82" s="465"/>
      <c r="AH82" s="465"/>
      <c r="AI82" s="465"/>
      <c r="AJ82" s="465"/>
      <c r="AK82" s="465"/>
      <c r="AL82" s="465"/>
      <c r="AM82" s="465"/>
      <c r="AN82" s="466"/>
      <c r="AO82" s="463"/>
      <c r="AP82" s="469"/>
    </row>
    <row customHeight="1" ht="18.75">
      <c r="A83" s="472"/>
      <c r="B83" s="472"/>
      <c r="C83" s="472"/>
      <c r="D83" s="801"/>
      <c r="E83" s="802"/>
      <c r="F83" s="802"/>
      <c r="G83" s="801"/>
      <c r="H83" s="802"/>
      <c r="I83" s="801"/>
      <c r="J83" s="804"/>
      <c r="K83" s="804"/>
      <c r="L83" s="801"/>
      <c r="M83" s="801"/>
      <c r="N83" s="803"/>
      <c r="O83" s="801"/>
      <c r="P83" s="804"/>
      <c r="Q83" s="804"/>
      <c r="R83" s="801"/>
      <c r="S83" s="801"/>
      <c r="T83" s="803"/>
      <c r="U83" s="801"/>
      <c r="V83" s="908"/>
      <c r="W83" s="891"/>
      <c r="X83" s="464"/>
      <c r="Y83" s="462"/>
      <c r="Z83" s="893" t="s">
        <v>554</v>
      </c>
      <c r="AA83" s="893"/>
      <c r="AB83" s="471"/>
      <c r="AC83" s="465"/>
      <c r="AD83" s="465"/>
      <c r="AE83" s="465"/>
      <c r="AF83" s="465"/>
      <c r="AG83" s="465"/>
      <c r="AH83" s="465"/>
      <c r="AI83" s="465"/>
      <c r="AJ83" s="465"/>
      <c r="AK83" s="465"/>
      <c r="AL83" s="465"/>
      <c r="AM83" s="465"/>
      <c r="AN83" s="466"/>
      <c r="AO83" s="463"/>
      <c r="AP83" s="469" t="s">
        <v>113</v>
      </c>
    </row>
    <row customHeight="1" ht="15">
      <c r="AH84" s="384"/>
    </row>
    <row customHeight="1" ht="15">
      <c r="A85" s="217" t="s">
        <v>566</v>
      </c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313"/>
      <c r="V85" s="217"/>
      <c r="W85" s="217"/>
      <c r="AH85" s="384"/>
    </row>
    <row customHeight="1" ht="15">
      <c r="AH86" s="384"/>
    </row>
    <row customHeight="1" ht="18.75">
      <c r="A87" s="472"/>
      <c r="B87" s="472"/>
      <c r="C87" s="472"/>
      <c r="D87" s="801"/>
      <c r="E87" s="802"/>
      <c r="F87" s="802"/>
      <c r="G87" s="801"/>
      <c r="H87" s="802"/>
      <c r="I87" s="801"/>
      <c r="J87" s="804"/>
      <c r="K87" s="804"/>
      <c r="L87" s="801"/>
      <c r="M87" s="801"/>
      <c r="N87" s="803"/>
      <c r="O87" s="801"/>
      <c r="P87" s="804"/>
      <c r="Q87" s="804"/>
      <c r="R87" s="801"/>
      <c r="S87" s="801"/>
      <c r="T87" s="803"/>
      <c r="U87" s="801"/>
      <c r="V87" s="801"/>
      <c r="W87" s="804"/>
      <c r="X87" s="801"/>
      <c r="Y87" s="905" t="s">
        <v>63</v>
      </c>
      <c r="Z87" s="906"/>
      <c r="AA87" s="894"/>
      <c r="AB87" s="482"/>
      <c r="AC87" s="475"/>
      <c r="AD87" s="475"/>
      <c r="AE87" s="479"/>
      <c r="AF87" s="479"/>
      <c r="AG87" s="479"/>
      <c r="AH87" s="479"/>
      <c r="AI87" s="479"/>
      <c r="AJ87" s="479"/>
      <c r="AK87" s="479"/>
      <c r="AL87" s="479"/>
      <c r="AM87" s="479"/>
      <c r="AN87" s="480"/>
      <c r="AO87" s="476"/>
      <c r="AP87" s="481"/>
    </row>
    <row customHeight="1" ht="18.75">
      <c r="A88" s="472"/>
      <c r="B88" s="472"/>
      <c r="C88" s="472"/>
      <c r="D88" s="801"/>
      <c r="E88" s="802"/>
      <c r="F88" s="802"/>
      <c r="G88" s="801"/>
      <c r="H88" s="802"/>
      <c r="I88" s="801"/>
      <c r="J88" s="804"/>
      <c r="K88" s="804"/>
      <c r="L88" s="801"/>
      <c r="M88" s="801"/>
      <c r="N88" s="803"/>
      <c r="O88" s="801"/>
      <c r="P88" s="804"/>
      <c r="Q88" s="804"/>
      <c r="R88" s="801"/>
      <c r="S88" s="801"/>
      <c r="T88" s="803"/>
      <c r="U88" s="801"/>
      <c r="V88" s="801"/>
      <c r="W88" s="804"/>
      <c r="X88" s="801"/>
      <c r="Y88" s="905"/>
      <c r="Z88" s="906"/>
      <c r="AA88" s="894"/>
      <c r="AB88" s="482"/>
      <c r="AC88" s="475"/>
      <c r="AD88" s="475"/>
      <c r="AE88" s="479"/>
      <c r="AF88" s="479"/>
      <c r="AG88" s="479"/>
      <c r="AH88" s="479"/>
      <c r="AI88" s="479"/>
      <c r="AJ88" s="479"/>
      <c r="AK88" s="479"/>
      <c r="AL88" s="479"/>
      <c r="AM88" s="479"/>
      <c r="AN88" s="480"/>
      <c r="AO88" s="476"/>
      <c r="AP88" s="481"/>
    </row>
    <row customHeight="1" ht="18.75">
      <c r="A89" s="472"/>
      <c r="B89" s="472"/>
      <c r="C89" s="472"/>
      <c r="D89" s="801"/>
      <c r="E89" s="802"/>
      <c r="F89" s="802"/>
      <c r="G89" s="801"/>
      <c r="H89" s="802"/>
      <c r="I89" s="801"/>
      <c r="J89" s="804"/>
      <c r="K89" s="804"/>
      <c r="L89" s="801"/>
      <c r="M89" s="801"/>
      <c r="N89" s="803"/>
      <c r="O89" s="801"/>
      <c r="P89" s="804"/>
      <c r="Q89" s="804"/>
      <c r="R89" s="801"/>
      <c r="S89" s="801"/>
      <c r="T89" s="803"/>
      <c r="U89" s="801"/>
      <c r="V89" s="801"/>
      <c r="W89" s="804"/>
      <c r="X89" s="801"/>
      <c r="Y89" s="905"/>
      <c r="Z89" s="906"/>
      <c r="AA89" s="894"/>
      <c r="AB89" s="482"/>
      <c r="AC89" s="475"/>
      <c r="AD89" s="475"/>
      <c r="AE89" s="479"/>
      <c r="AF89" s="479"/>
      <c r="AG89" s="479"/>
      <c r="AH89" s="479"/>
      <c r="AI89" s="479"/>
      <c r="AJ89" s="479"/>
      <c r="AK89" s="479"/>
      <c r="AL89" s="479"/>
      <c r="AM89" s="479"/>
      <c r="AN89" s="480"/>
      <c r="AO89" s="476"/>
      <c r="AP89" s="481"/>
    </row>
    <row r="92" customHeight="1" ht="15">
      <c r="A92" s="217" t="s">
        <v>567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313"/>
      <c r="V92" s="217"/>
      <c r="W92" s="217"/>
    </row>
    <row customHeight="1" ht="15">
      <c r="M93" s="692"/>
      <c r="N93" s="422"/>
    </row>
    <row customHeight="1" ht="30.75">
      <c r="D94" s="563" t="s">
        <v>63</v>
      </c>
      <c r="E94" s="369" t="str">
        <f>IF(ISERROR(INDEX(activity,MATCH(D94,List01_N_activity,0))),"",OFFSET(INDEX(activity,MATCH(D94,List01_N_activity,0)),,1))</f>
        <v>Тариф на захоронение твердых коммунальных отходов</v>
      </c>
      <c r="F94" s="351"/>
      <c r="G94" s="351"/>
      <c r="H94" s="351"/>
      <c r="I94" s="351"/>
      <c r="J94" s="351"/>
      <c r="K94" s="351"/>
      <c r="L94" s="351"/>
      <c r="M94" s="694"/>
      <c r="N94" s="734" t="s">
        <v>199</v>
      </c>
      <c r="U94" s="235"/>
    </row>
    <row s="4109" customFormat="1" customHeight="1" ht="30.75">
      <c r="A95" s="989" t="s">
        <v>159</v>
      </c>
      <c r="D95" s="756" t="str">
        <f>A95&amp;".1"</f>
        <v>1.1.1</v>
      </c>
      <c r="E95" s="646" t="s">
        <v>161</v>
      </c>
      <c r="F95" s="599"/>
      <c r="G95" s="992"/>
      <c r="H95" s="997" t="s">
        <v>162</v>
      </c>
      <c r="I95" s="942"/>
      <c r="J95" s="885" t="s">
        <v>162</v>
      </c>
      <c r="K95" s="942"/>
      <c r="L95" s="994"/>
      <c r="M95" s="1744"/>
      <c r="N95" s="734" t="s">
        <v>201</v>
      </c>
    </row>
    <row s="4109" customFormat="1" customHeight="1" ht="30.75">
      <c r="A96" s="989"/>
      <c r="D96" s="756" t="str">
        <f>A95&amp;".2"</f>
        <v>1.1.2</v>
      </c>
      <c r="E96" s="646" t="s">
        <v>165</v>
      </c>
      <c r="F96" s="599"/>
      <c r="G96" s="992"/>
      <c r="H96" s="998"/>
      <c r="I96" s="943"/>
      <c r="J96" s="886"/>
      <c r="K96" s="943"/>
      <c r="L96" s="995"/>
      <c r="M96" s="1744"/>
      <c r="N96" s="734" t="s">
        <v>202</v>
      </c>
    </row>
    <row s="4109" customFormat="1" customHeight="1" ht="30.75">
      <c r="A97" s="989"/>
      <c r="D97" s="756" t="str">
        <f>A95&amp;".3"</f>
        <v>1.1.3</v>
      </c>
      <c r="E97" s="646" t="s">
        <v>168</v>
      </c>
      <c r="F97" s="599"/>
      <c r="G97" s="992"/>
      <c r="H97" s="998"/>
      <c r="I97" s="943"/>
      <c r="J97" s="886"/>
      <c r="K97" s="943"/>
      <c r="L97" s="995"/>
      <c r="M97" s="1744"/>
      <c r="N97" s="734" t="s">
        <v>203</v>
      </c>
    </row>
    <row s="4109" customFormat="1" customHeight="1" ht="30.75">
      <c r="A98" s="989"/>
      <c r="D98" s="756" t="str">
        <f>A95&amp;".4"</f>
        <v>1.1.4</v>
      </c>
      <c r="E98" s="646" t="s">
        <v>170</v>
      </c>
      <c r="F98" s="599"/>
      <c r="G98" s="992"/>
      <c r="H98" s="998"/>
      <c r="I98" s="943"/>
      <c r="J98" s="886"/>
      <c r="K98" s="943"/>
      <c r="L98" s="995"/>
      <c r="M98" s="1744"/>
      <c r="N98" s="734" t="s">
        <v>204</v>
      </c>
    </row>
    <row s="4109" customFormat="1" customHeight="1" ht="30.75">
      <c r="A99" s="989"/>
      <c r="D99" s="756" t="str">
        <f>A95&amp;".5"</f>
        <v>1.1.5</v>
      </c>
      <c r="E99" s="646" t="s">
        <v>172</v>
      </c>
      <c r="F99" s="599"/>
      <c r="G99" s="992"/>
      <c r="H99" s="999"/>
      <c r="I99" s="944"/>
      <c r="J99" s="890"/>
      <c r="K99" s="944"/>
      <c r="L99" s="996"/>
      <c r="M99" s="1744"/>
      <c r="N99" s="734" t="s">
        <v>205</v>
      </c>
    </row>
    <row customHeight="1" ht="15">
      <c r="N100" s="422"/>
    </row>
    <row customHeight="1" ht="15">
      <c r="A101" s="217" t="s">
        <v>568</v>
      </c>
      <c r="B101" s="217"/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313"/>
      <c r="V101" s="217"/>
      <c r="W101" s="217"/>
    </row>
    <row r="103" customHeight="1" ht="15">
      <c r="H103" s="885" t="s">
        <v>162</v>
      </c>
      <c r="I103" s="942"/>
      <c r="J103" s="885" t="s">
        <v>162</v>
      </c>
      <c r="K103" s="942"/>
      <c r="L103" s="1020"/>
    </row>
    <row customHeight="1" ht="15">
      <c r="H104" s="886"/>
      <c r="I104" s="943"/>
      <c r="J104" s="886"/>
      <c r="K104" s="943"/>
      <c r="L104" s="1021"/>
    </row>
    <row customHeight="1" ht="15">
      <c r="H105" s="886"/>
      <c r="I105" s="943"/>
      <c r="J105" s="886"/>
      <c r="K105" s="943"/>
      <c r="L105" s="1021"/>
    </row>
    <row customHeight="1" ht="15">
      <c r="H106" s="886"/>
      <c r="I106" s="943"/>
      <c r="J106" s="886"/>
      <c r="K106" s="943"/>
      <c r="L106" s="1021"/>
    </row>
    <row customHeight="1" ht="15">
      <c r="H107" s="890"/>
      <c r="I107" s="944"/>
      <c r="J107" s="890"/>
      <c r="K107" s="944"/>
      <c r="L107" s="1022"/>
    </row>
    <row r="110" s="5148" customFormat="1" customHeight="1" ht="15">
      <c r="A110" s="416" t="s">
        <v>569</v>
      </c>
      <c r="B110" s="416"/>
      <c r="C110" s="416"/>
      <c r="D110" s="416"/>
      <c r="E110" s="416"/>
      <c r="F110" s="416"/>
      <c r="G110" s="416"/>
      <c r="H110" s="416"/>
      <c r="I110" s="416"/>
      <c r="J110" s="416"/>
      <c r="K110" s="416"/>
      <c r="L110" s="416"/>
      <c r="M110" s="416"/>
      <c r="N110" s="416"/>
      <c r="O110" s="416"/>
      <c r="P110" s="416"/>
      <c r="Q110" s="416"/>
      <c r="R110" s="416"/>
      <c r="S110" s="416"/>
      <c r="T110" s="416"/>
      <c r="U110" s="423"/>
      <c r="V110" s="416"/>
      <c r="W110" s="416"/>
    </row>
    <row r="112" s="4897" customFormat="1" customHeight="1" ht="31.5">
      <c r="A112" s="809" t="s">
        <v>176</v>
      </c>
      <c r="B112" s="807"/>
      <c r="C112" s="807"/>
      <c r="D112" s="811" t="str">
        <f>A112</f>
        <v>2.1</v>
      </c>
      <c r="E112" s="812" t="str">
        <f>IF(ISERROR(INDEX(activity,MATCH(SUBSTITUTE(D112,"2.",""),List01_N_activity,0))),"",OFFSET(INDEX(activity,MATCH(SUBSTITUTE(D112,"2.",""),List01_N_activity,0)),,1))</f>
        <v>Тариф на захоронение твердых коммунальных отходов</v>
      </c>
      <c r="F112" s="725"/>
      <c r="G112" s="414"/>
      <c r="H112" s="414"/>
      <c r="I112" s="491"/>
      <c r="J112" s="491"/>
      <c r="K112" s="491"/>
      <c r="L112" s="491"/>
      <c r="M112" s="491"/>
      <c r="N112" s="357"/>
      <c r="O112" s="734" t="s">
        <v>177</v>
      </c>
      <c r="P112" s="717"/>
      <c r="Q112" s="476"/>
    </row>
    <row s="4897" customFormat="1" customHeight="1" ht="31.5">
      <c r="A113" s="809" t="str">
        <f>A112</f>
        <v>2.1</v>
      </c>
      <c r="B113" s="813" t="s">
        <v>63</v>
      </c>
      <c r="C113" s="807"/>
      <c r="D113" s="814" t="str">
        <f>A113&amp;"."&amp;B113&amp;".1"</f>
        <v>2.1.1.1</v>
      </c>
      <c r="E113" s="815" t="s">
        <v>161</v>
      </c>
      <c r="F113" s="599"/>
      <c r="G113" s="935" t="s">
        <v>61</v>
      </c>
      <c r="H113" s="941" t="s">
        <v>162</v>
      </c>
      <c r="I113" s="969"/>
      <c r="J113" s="885" t="s">
        <v>18</v>
      </c>
      <c r="K113" s="945"/>
      <c r="L113" s="954"/>
      <c r="M113" s="954"/>
      <c r="N113" s="1744"/>
      <c r="O113" s="734" t="s">
        <v>164</v>
      </c>
      <c r="P113" s="717"/>
    </row>
    <row s="4897" customFormat="1" customHeight="1" ht="31.5">
      <c r="A114" s="809" t="str">
        <f>A113</f>
        <v>2.1</v>
      </c>
      <c r="B114" s="813"/>
      <c r="C114" s="807"/>
      <c r="D114" s="814" t="str">
        <f>A114&amp;"."&amp;B113&amp;".2"</f>
        <v>2.1.1.2</v>
      </c>
      <c r="E114" s="815" t="s">
        <v>165</v>
      </c>
      <c r="F114" s="599"/>
      <c r="G114" s="936"/>
      <c r="H114" s="941"/>
      <c r="I114" s="970"/>
      <c r="J114" s="886"/>
      <c r="K114" s="946"/>
      <c r="L114" s="955"/>
      <c r="M114" s="955"/>
      <c r="N114" s="1744"/>
      <c r="O114" s="734" t="s">
        <v>167</v>
      </c>
      <c r="P114" s="717"/>
    </row>
    <row s="4897" customFormat="1" customHeight="1" ht="31.5">
      <c r="A115" s="809" t="str">
        <f>A114</f>
        <v>2.1</v>
      </c>
      <c r="B115" s="813"/>
      <c r="C115" s="807"/>
      <c r="D115" s="814" t="str">
        <f>A115&amp;"."&amp;B113&amp;".3"</f>
        <v>2.1.1.3</v>
      </c>
      <c r="E115" s="815" t="s">
        <v>168</v>
      </c>
      <c r="F115" s="599"/>
      <c r="G115" s="936"/>
      <c r="H115" s="941"/>
      <c r="I115" s="970"/>
      <c r="J115" s="886"/>
      <c r="K115" s="946"/>
      <c r="L115" s="955"/>
      <c r="M115" s="955"/>
      <c r="N115" s="1744"/>
      <c r="O115" s="734" t="s">
        <v>169</v>
      </c>
      <c r="P115" s="717"/>
    </row>
    <row s="4897" customFormat="1" customHeight="1" ht="31.5">
      <c r="A116" s="809" t="str">
        <f>A115</f>
        <v>2.1</v>
      </c>
      <c r="B116" s="813"/>
      <c r="C116" s="807"/>
      <c r="D116" s="814" t="str">
        <f>A116&amp;"."&amp;B113&amp;".4"</f>
        <v>2.1.1.4</v>
      </c>
      <c r="E116" s="815" t="s">
        <v>170</v>
      </c>
      <c r="F116" s="599"/>
      <c r="G116" s="936"/>
      <c r="H116" s="941"/>
      <c r="I116" s="970"/>
      <c r="J116" s="886"/>
      <c r="K116" s="946"/>
      <c r="L116" s="955"/>
      <c r="M116" s="955"/>
      <c r="N116" s="1744"/>
      <c r="O116" s="735" t="s">
        <v>171</v>
      </c>
      <c r="P116" s="717"/>
    </row>
    <row s="4897" customFormat="1" customHeight="1" ht="31.5">
      <c r="A117" s="809" t="str">
        <f>A116</f>
        <v>2.1</v>
      </c>
      <c r="B117" s="808" t="str">
        <f>B113</f>
        <v>1</v>
      </c>
      <c r="C117" s="807"/>
      <c r="D117" s="814" t="str">
        <f>A117&amp;"."&amp;B113&amp;".5"</f>
        <v>2.1.1.5</v>
      </c>
      <c r="E117" s="815" t="s">
        <v>172</v>
      </c>
      <c r="F117" s="599"/>
      <c r="G117" s="937"/>
      <c r="H117" s="941"/>
      <c r="I117" s="971"/>
      <c r="J117" s="890"/>
      <c r="K117" s="947"/>
      <c r="L117" s="956"/>
      <c r="M117" s="956"/>
      <c r="N117" s="1744"/>
      <c r="O117" s="734" t="s">
        <v>173</v>
      </c>
      <c r="P117" s="717"/>
    </row>
    <row customHeight="1" ht="15">
      <c r="A118" s="807"/>
      <c r="B118" s="807"/>
      <c r="C118" s="807"/>
      <c r="D118" s="807"/>
      <c r="E118" s="807"/>
      <c r="K118" s="718"/>
      <c r="O118" s="732"/>
      <c r="U118" s="235"/>
      <c r="V118" s="314"/>
    </row>
    <row s="5148" customFormat="1" customHeight="1" ht="15">
      <c r="A119" s="816" t="s">
        <v>570</v>
      </c>
      <c r="B119" s="816"/>
      <c r="C119" s="816"/>
      <c r="D119" s="816"/>
      <c r="E119" s="816"/>
      <c r="F119" s="416"/>
      <c r="G119" s="416"/>
      <c r="H119" s="416"/>
      <c r="I119" s="416"/>
      <c r="J119" s="416"/>
      <c r="K119" s="716"/>
      <c r="L119" s="416"/>
      <c r="M119" s="416"/>
      <c r="N119" s="416"/>
      <c r="O119" s="738"/>
      <c r="P119" s="416"/>
      <c r="Q119" s="416"/>
      <c r="R119" s="416"/>
      <c r="S119" s="416"/>
      <c r="T119" s="416"/>
      <c r="U119" s="416"/>
      <c r="V119" s="423"/>
      <c r="W119" s="416"/>
      <c r="X119" s="416"/>
    </row>
    <row customHeight="1" ht="15">
      <c r="A120" s="807"/>
      <c r="B120" s="807"/>
      <c r="C120" s="807"/>
      <c r="D120" s="807"/>
      <c r="E120" s="807"/>
      <c r="K120" s="718"/>
      <c r="O120" s="732"/>
      <c r="U120" s="235"/>
      <c r="V120" s="314"/>
    </row>
    <row s="4897" customFormat="1" customHeight="1" ht="39">
      <c r="A121" s="809" t="s">
        <v>571</v>
      </c>
      <c r="B121" s="807"/>
      <c r="C121" s="807"/>
      <c r="D121" s="811" t="str">
        <f>A121</f>
        <v>4.1</v>
      </c>
      <c r="E121" s="812" t="str">
        <f>IF(ISERROR(INDEX(activity,MATCH(SUBSTITUTE(D121,"4.",""),List01_N_activity,0))),"",OFFSET(INDEX(activity,MATCH(SUBSTITUTE(D121,"4.",""),List01_N_activity,0)),,1))</f>
        <v>Тариф на захоронение твердых коммунальных отходов</v>
      </c>
      <c r="F121" s="725"/>
      <c r="G121" s="414"/>
      <c r="H121" s="414"/>
      <c r="I121" s="491"/>
      <c r="J121" s="491"/>
      <c r="K121" s="491"/>
      <c r="L121" s="491"/>
      <c r="M121" s="491"/>
      <c r="N121" s="357"/>
      <c r="O121" s="734" t="s">
        <v>177</v>
      </c>
      <c r="P121" s="717"/>
      <c r="Q121" s="476"/>
    </row>
    <row s="4897" customFormat="1" customHeight="1" ht="39">
      <c r="A122" s="809" t="str">
        <f>A121</f>
        <v>4.1</v>
      </c>
      <c r="B122" s="813" t="s">
        <v>63</v>
      </c>
      <c r="C122" s="807"/>
      <c r="D122" s="814" t="str">
        <f>A122&amp;"."&amp;B122&amp;".1"</f>
        <v>4.1.1.1</v>
      </c>
      <c r="E122" s="815" t="s">
        <v>161</v>
      </c>
      <c r="F122" s="599"/>
      <c r="G122" s="972"/>
      <c r="H122" s="941" t="s">
        <v>162</v>
      </c>
      <c r="I122" s="942"/>
      <c r="J122" s="885" t="s">
        <v>162</v>
      </c>
      <c r="K122" s="942"/>
      <c r="L122" s="957"/>
      <c r="M122" s="954"/>
      <c r="N122" s="1744"/>
      <c r="O122" s="734" t="s">
        <v>164</v>
      </c>
      <c r="P122" s="717"/>
    </row>
    <row s="4897" customFormat="1" customHeight="1" ht="39">
      <c r="A123" s="809" t="str">
        <f>A122</f>
        <v>4.1</v>
      </c>
      <c r="B123" s="813"/>
      <c r="C123" s="807"/>
      <c r="D123" s="814" t="str">
        <f>A123&amp;"."&amp;B122&amp;".2"</f>
        <v>4.1.1.2</v>
      </c>
      <c r="E123" s="815" t="s">
        <v>165</v>
      </c>
      <c r="F123" s="599"/>
      <c r="G123" s="973"/>
      <c r="H123" s="941"/>
      <c r="I123" s="943"/>
      <c r="J123" s="886"/>
      <c r="K123" s="943"/>
      <c r="L123" s="958"/>
      <c r="M123" s="955"/>
      <c r="N123" s="1744"/>
      <c r="O123" s="734" t="s">
        <v>167</v>
      </c>
      <c r="P123" s="717"/>
    </row>
    <row s="4897" customFormat="1" customHeight="1" ht="39">
      <c r="A124" s="809" t="str">
        <f>A123</f>
        <v>4.1</v>
      </c>
      <c r="B124" s="813"/>
      <c r="C124" s="807"/>
      <c r="D124" s="814" t="str">
        <f>A124&amp;"."&amp;B122&amp;".3"</f>
        <v>4.1.1.3</v>
      </c>
      <c r="E124" s="815" t="s">
        <v>168</v>
      </c>
      <c r="F124" s="599"/>
      <c r="G124" s="973"/>
      <c r="H124" s="941"/>
      <c r="I124" s="943"/>
      <c r="J124" s="886"/>
      <c r="K124" s="943"/>
      <c r="L124" s="958"/>
      <c r="M124" s="955"/>
      <c r="N124" s="1744"/>
      <c r="O124" s="734" t="s">
        <v>169</v>
      </c>
      <c r="P124" s="717"/>
    </row>
    <row s="4897" customFormat="1" customHeight="1" ht="39">
      <c r="A125" s="809" t="str">
        <f>A124</f>
        <v>4.1</v>
      </c>
      <c r="B125" s="813"/>
      <c r="C125" s="807"/>
      <c r="D125" s="814" t="str">
        <f>A125&amp;"."&amp;B122&amp;".4"</f>
        <v>4.1.1.4</v>
      </c>
      <c r="E125" s="815" t="s">
        <v>170</v>
      </c>
      <c r="F125" s="599"/>
      <c r="G125" s="973"/>
      <c r="H125" s="941"/>
      <c r="I125" s="943"/>
      <c r="J125" s="886"/>
      <c r="K125" s="943"/>
      <c r="L125" s="958"/>
      <c r="M125" s="955"/>
      <c r="N125" s="1744"/>
      <c r="O125" s="735" t="s">
        <v>171</v>
      </c>
      <c r="P125" s="717"/>
    </row>
    <row s="4897" customFormat="1" customHeight="1" ht="39">
      <c r="A126" s="809" t="str">
        <f>A125</f>
        <v>4.1</v>
      </c>
      <c r="B126" s="808" t="str">
        <f>B122</f>
        <v>1</v>
      </c>
      <c r="C126" s="807"/>
      <c r="D126" s="814" t="str">
        <f>A126&amp;"."&amp;B122&amp;".5"</f>
        <v>4.1.1.5</v>
      </c>
      <c r="E126" s="815" t="s">
        <v>172</v>
      </c>
      <c r="F126" s="599"/>
      <c r="G126" s="974"/>
      <c r="H126" s="941"/>
      <c r="I126" s="944"/>
      <c r="J126" s="890"/>
      <c r="K126" s="944"/>
      <c r="L126" s="959"/>
      <c r="M126" s="956"/>
      <c r="N126" s="1811"/>
      <c r="O126" s="734" t="s">
        <v>173</v>
      </c>
      <c r="P126" s="717"/>
    </row>
    <row customHeight="1" ht="15">
      <c r="K127" s="718"/>
      <c r="N127" s="733"/>
      <c r="U127" s="235"/>
      <c r="V127" s="314"/>
    </row>
    <row s="5148" customFormat="1" customHeight="1" ht="15">
      <c r="A128" s="416" t="s">
        <v>572</v>
      </c>
      <c r="B128" s="416"/>
      <c r="C128" s="416"/>
      <c r="D128" s="416"/>
      <c r="E128" s="416"/>
      <c r="F128" s="416"/>
      <c r="G128" s="416"/>
      <c r="H128" s="416"/>
      <c r="I128" s="416"/>
      <c r="J128" s="416"/>
      <c r="K128" s="716"/>
      <c r="L128" s="416"/>
      <c r="M128" s="416"/>
      <c r="N128" s="416"/>
      <c r="O128" s="416"/>
      <c r="P128" s="416"/>
      <c r="Q128" s="416"/>
      <c r="R128" s="416"/>
      <c r="S128" s="416"/>
      <c r="T128" s="416"/>
      <c r="U128" s="416"/>
      <c r="V128" s="423"/>
      <c r="W128" s="416"/>
      <c r="X128" s="416"/>
    </row>
    <row customHeight="1" ht="15">
      <c r="K129" s="718"/>
      <c r="U129" s="235"/>
      <c r="V129" s="314"/>
    </row>
    <row customHeight="1" ht="15">
      <c r="D130" s="801"/>
      <c r="E130" s="801"/>
      <c r="F130" s="801"/>
      <c r="G130" s="803"/>
      <c r="H130" s="1024" t="s">
        <v>162</v>
      </c>
      <c r="I130" s="942"/>
      <c r="J130" s="885" t="s">
        <v>162</v>
      </c>
      <c r="K130" s="942"/>
      <c r="L130" s="966"/>
      <c r="M130" s="935" t="s">
        <v>61</v>
      </c>
      <c r="U130" s="235"/>
      <c r="V130" s="314"/>
    </row>
    <row customHeight="1" ht="15">
      <c r="D131" s="801"/>
      <c r="E131" s="801"/>
      <c r="F131" s="801"/>
      <c r="G131" s="803"/>
      <c r="H131" s="1025"/>
      <c r="I131" s="943"/>
      <c r="J131" s="886"/>
      <c r="K131" s="943"/>
      <c r="L131" s="967"/>
      <c r="M131" s="936"/>
      <c r="U131" s="235"/>
      <c r="V131" s="314"/>
    </row>
    <row customHeight="1" ht="15">
      <c r="D132" s="801"/>
      <c r="E132" s="801"/>
      <c r="F132" s="801"/>
      <c r="G132" s="803"/>
      <c r="H132" s="1025"/>
      <c r="I132" s="943"/>
      <c r="J132" s="886"/>
      <c r="K132" s="943"/>
      <c r="L132" s="967"/>
      <c r="M132" s="936"/>
      <c r="U132" s="235"/>
      <c r="V132" s="314"/>
    </row>
    <row customHeight="1" ht="15">
      <c r="D133" s="801"/>
      <c r="E133" s="801"/>
      <c r="F133" s="801"/>
      <c r="G133" s="803"/>
      <c r="H133" s="1025"/>
      <c r="I133" s="943"/>
      <c r="J133" s="886"/>
      <c r="K133" s="943"/>
      <c r="L133" s="967"/>
      <c r="M133" s="936"/>
      <c r="U133" s="235"/>
      <c r="V133" s="314"/>
    </row>
    <row customHeight="1" ht="15">
      <c r="D134" s="801"/>
      <c r="E134" s="801"/>
      <c r="F134" s="801"/>
      <c r="G134" s="803"/>
      <c r="H134" s="1026"/>
      <c r="I134" s="944"/>
      <c r="J134" s="890"/>
      <c r="K134" s="944"/>
      <c r="L134" s="968"/>
      <c r="M134" s="937"/>
      <c r="U134" s="235"/>
      <c r="V134" s="314"/>
    </row>
    <row customHeight="1" ht="15">
      <c r="K135" s="718"/>
      <c r="U135" s="235"/>
      <c r="V135" s="314"/>
    </row>
    <row s="5169" customFormat="1" customHeight="1" ht="15">
      <c r="A136" s="416" t="s">
        <v>573</v>
      </c>
      <c r="B136" s="416"/>
      <c r="C136" s="416"/>
      <c r="D136" s="416"/>
      <c r="E136" s="416"/>
      <c r="F136" s="416"/>
      <c r="G136" s="416"/>
      <c r="H136" s="416"/>
      <c r="I136" s="416"/>
      <c r="J136" s="416"/>
      <c r="K136" s="716"/>
      <c r="L136" s="416"/>
      <c r="M136" s="416"/>
      <c r="N136" s="416"/>
      <c r="O136" s="416"/>
      <c r="P136" s="416"/>
      <c r="Q136" s="416"/>
      <c r="R136" s="416"/>
      <c r="S136" s="416"/>
      <c r="T136" s="416"/>
      <c r="U136" s="416"/>
      <c r="V136" s="423"/>
      <c r="W136" s="416"/>
      <c r="X136" s="416"/>
    </row>
    <row s="5169" customFormat="1" customHeight="1" ht="15">
      <c r="K137" s="718"/>
      <c r="V137" s="314"/>
    </row>
    <row s="5169" customFormat="1" customHeight="1" ht="15">
      <c r="D138" s="801"/>
      <c r="E138" s="801"/>
      <c r="F138" s="801"/>
      <c r="G138" s="803"/>
      <c r="H138" s="885" t="s">
        <v>162</v>
      </c>
      <c r="I138" s="969"/>
      <c r="J138" s="885" t="s">
        <v>18</v>
      </c>
      <c r="K138" s="945"/>
      <c r="L138" s="954"/>
      <c r="M138" s="954"/>
      <c r="V138" s="314"/>
    </row>
    <row s="5169" customFormat="1" customHeight="1" ht="15">
      <c r="D139" s="801"/>
      <c r="E139" s="801"/>
      <c r="F139" s="801"/>
      <c r="G139" s="803"/>
      <c r="H139" s="886"/>
      <c r="I139" s="970"/>
      <c r="J139" s="886"/>
      <c r="K139" s="946"/>
      <c r="L139" s="955"/>
      <c r="M139" s="955"/>
      <c r="V139" s="314"/>
    </row>
    <row s="5169" customFormat="1" customHeight="1" ht="15">
      <c r="D140" s="801"/>
      <c r="E140" s="801"/>
      <c r="F140" s="801"/>
      <c r="G140" s="803"/>
      <c r="H140" s="886"/>
      <c r="I140" s="970"/>
      <c r="J140" s="886"/>
      <c r="K140" s="946"/>
      <c r="L140" s="955"/>
      <c r="M140" s="955"/>
      <c r="V140" s="314"/>
    </row>
    <row s="5169" customFormat="1" customHeight="1" ht="15">
      <c r="D141" s="801"/>
      <c r="E141" s="801"/>
      <c r="F141" s="801"/>
      <c r="G141" s="803"/>
      <c r="H141" s="886"/>
      <c r="I141" s="970"/>
      <c r="J141" s="886"/>
      <c r="K141" s="946"/>
      <c r="L141" s="955"/>
      <c r="M141" s="955"/>
      <c r="V141" s="314"/>
    </row>
    <row s="5169" customFormat="1" customHeight="1" ht="15">
      <c r="D142" s="801"/>
      <c r="E142" s="801"/>
      <c r="F142" s="801"/>
      <c r="G142" s="803"/>
      <c r="H142" s="890"/>
      <c r="I142" s="971"/>
      <c r="J142" s="890"/>
      <c r="K142" s="947"/>
      <c r="L142" s="956"/>
      <c r="M142" s="956"/>
      <c r="V142" s="314"/>
    </row>
    <row customHeight="1" ht="15">
      <c r="K143" s="718"/>
      <c r="U143" s="235"/>
      <c r="V143" s="314"/>
    </row>
    <row s="5169" customFormat="1" customHeight="1" ht="15">
      <c r="A144" s="416" t="s">
        <v>574</v>
      </c>
      <c r="B144" s="416"/>
      <c r="C144" s="416"/>
      <c r="D144" s="416"/>
      <c r="E144" s="416"/>
      <c r="F144" s="416"/>
      <c r="G144" s="416"/>
      <c r="H144" s="416"/>
      <c r="I144" s="416"/>
      <c r="J144" s="416"/>
      <c r="K144" s="716"/>
      <c r="L144" s="416"/>
      <c r="M144" s="416"/>
      <c r="N144" s="416"/>
      <c r="O144" s="416"/>
      <c r="P144" s="416"/>
      <c r="Q144" s="416"/>
      <c r="R144" s="416"/>
      <c r="S144" s="416"/>
      <c r="T144" s="416"/>
      <c r="U144" s="416"/>
      <c r="V144" s="423"/>
      <c r="W144" s="416"/>
      <c r="X144" s="416"/>
    </row>
    <row s="5169" customFormat="1" customHeight="1" ht="15">
      <c r="K145" s="718"/>
      <c r="V145" s="314"/>
    </row>
    <row s="5169" customFormat="1" customHeight="1" ht="15">
      <c r="D146" s="801"/>
      <c r="E146" s="801"/>
      <c r="F146" s="801"/>
      <c r="G146" s="803"/>
      <c r="H146" s="885" t="s">
        <v>162</v>
      </c>
      <c r="I146" s="942"/>
      <c r="J146" s="885" t="s">
        <v>162</v>
      </c>
      <c r="K146" s="942"/>
      <c r="L146" s="957"/>
      <c r="M146" s="954"/>
      <c r="V146" s="314"/>
    </row>
    <row s="5169" customFormat="1" customHeight="1" ht="15">
      <c r="D147" s="801"/>
      <c r="E147" s="801"/>
      <c r="F147" s="801"/>
      <c r="G147" s="803"/>
      <c r="H147" s="886"/>
      <c r="I147" s="943"/>
      <c r="J147" s="886"/>
      <c r="K147" s="943"/>
      <c r="L147" s="958"/>
      <c r="M147" s="955"/>
      <c r="V147" s="314"/>
    </row>
    <row s="5169" customFormat="1" customHeight="1" ht="15">
      <c r="D148" s="801"/>
      <c r="E148" s="801"/>
      <c r="F148" s="801"/>
      <c r="G148" s="803"/>
      <c r="H148" s="886"/>
      <c r="I148" s="943"/>
      <c r="J148" s="886"/>
      <c r="K148" s="943"/>
      <c r="L148" s="958"/>
      <c r="M148" s="955"/>
      <c r="V148" s="314"/>
    </row>
    <row s="5169" customFormat="1" customHeight="1" ht="15">
      <c r="D149" s="801"/>
      <c r="E149" s="801"/>
      <c r="F149" s="801"/>
      <c r="G149" s="803"/>
      <c r="H149" s="886"/>
      <c r="I149" s="943"/>
      <c r="J149" s="886"/>
      <c r="K149" s="943"/>
      <c r="L149" s="958"/>
      <c r="M149" s="955"/>
      <c r="V149" s="314"/>
    </row>
    <row s="5169" customFormat="1" customHeight="1" ht="15">
      <c r="D150" s="801"/>
      <c r="E150" s="801"/>
      <c r="F150" s="801"/>
      <c r="G150" s="803"/>
      <c r="H150" s="890"/>
      <c r="I150" s="944"/>
      <c r="J150" s="890"/>
      <c r="K150" s="944"/>
      <c r="L150" s="959"/>
      <c r="M150" s="956"/>
      <c r="V150" s="314"/>
    </row>
    <row r="153" s="5170" customFormat="1" customHeight="1" ht="17.25">
      <c r="A153" s="416" t="s">
        <v>575</v>
      </c>
    </row>
    <row s="4109" customFormat="1" customHeight="1" ht="17.25"/>
    <row s="4976" customFormat="1" customHeight="1" ht="14.25">
      <c r="A155" s="752" t="s">
        <v>65</v>
      </c>
      <c r="B155" s="543" t="s">
        <v>67</v>
      </c>
      <c r="C155" s="544"/>
      <c r="D155" s="321"/>
      <c r="E155" s="690"/>
      <c r="F155" s="690"/>
      <c r="G155" s="766" t="s">
        <v>67</v>
      </c>
      <c r="H155" s="753"/>
      <c r="I155" s="545"/>
      <c r="K155" s="546" t="str">
        <f>IF(ISERROR(INDEX(kind_of_nameforms,MATCH(#REF!,kind_of_forms,0),1)),"",INDEX(kind_of_nameforms,MATCH(#REF!,kind_of_forms,0),1))</f>
        <v/>
      </c>
      <c r="L155" s="547"/>
    </row>
    <row r="158" s="5170" customFormat="1" customHeight="1" ht="17.25">
      <c r="A158" s="416" t="s">
        <v>576</v>
      </c>
      <c r="B158" s="416" t="s">
        <v>577</v>
      </c>
      <c r="C158" s="416" t="s">
        <v>578</v>
      </c>
      <c r="D158" s="416" t="s">
        <v>579</v>
      </c>
    </row>
    <row s="4109" customFormat="1" customHeight="1" ht="17.25"/>
    <row s="5172" customFormat="1" customHeight="1" ht="78.75">
      <c r="A160" s="597"/>
      <c r="C160" s="605"/>
      <c r="D160" s="652"/>
      <c r="E160" s="605"/>
      <c r="F160" s="693">
        <v>1</v>
      </c>
      <c r="G160" s="646" t="s">
        <v>125</v>
      </c>
      <c r="H160" s="607" t="str">
        <f>IF(form_up_date="","",form_up_date)</f>
        <v>45539.72261292824</v>
      </c>
      <c r="I160" s="635" t="s">
        <v>126</v>
      </c>
      <c r="R160" s="606"/>
    </row>
    <row s="5172" customFormat="1" customHeight="1" ht="236.25">
      <c r="A161" s="597"/>
      <c r="C161" s="605"/>
      <c r="D161" s="652"/>
      <c r="E161" s="605"/>
      <c r="F161" s="693" t="s">
        <v>176</v>
      </c>
      <c r="G161" s="646" t="s">
        <v>580</v>
      </c>
      <c r="H161" s="607" t="s">
        <v>581</v>
      </c>
      <c r="I161" s="635" t="s">
        <v>582</v>
      </c>
      <c r="R161" s="606"/>
    </row>
    <row s="5172" customFormat="1" customHeight="1" ht="45">
      <c r="A162" s="597"/>
      <c r="C162" s="605"/>
      <c r="D162" s="652"/>
      <c r="E162" s="605"/>
      <c r="F162" s="693" t="s">
        <v>183</v>
      </c>
      <c r="G162" s="646" t="s">
        <v>583</v>
      </c>
      <c r="H162" s="607"/>
      <c r="I162" s="635" t="s">
        <v>584</v>
      </c>
      <c r="R162" s="606"/>
    </row>
    <row s="5172" customFormat="1" customHeight="1" ht="67.5">
      <c r="A163" s="597"/>
      <c r="C163" s="605"/>
      <c r="D163" s="652"/>
      <c r="E163" s="605"/>
      <c r="F163" s="693" t="s">
        <v>571</v>
      </c>
      <c r="G163" s="646" t="s">
        <v>585</v>
      </c>
      <c r="H163" s="757" t="s">
        <v>61</v>
      </c>
      <c r="I163" s="635"/>
      <c r="R163" s="606"/>
    </row>
    <row s="5172" customFormat="1" customHeight="1" ht="45">
      <c r="A164" s="597"/>
      <c r="C164" s="605"/>
      <c r="D164" s="652"/>
      <c r="E164" s="605"/>
      <c r="F164" s="644" t="str">
        <f>F163&amp;".1"</f>
        <v>4.1.1</v>
      </c>
      <c r="G164" s="602" t="s">
        <v>586</v>
      </c>
      <c r="H164" s="607" t="str">
        <f>IF(region_name="","",region_name)</f>
        <v>Камчатский край</v>
      </c>
      <c r="I164" s="635" t="s">
        <v>587</v>
      </c>
      <c r="R164" s="606"/>
    </row>
    <row s="5172" customFormat="1" customHeight="1" ht="90">
      <c r="A165" s="597"/>
      <c r="C165" s="605"/>
      <c r="D165" s="652"/>
      <c r="E165" s="605"/>
      <c r="F165" s="693" t="s">
        <v>588</v>
      </c>
      <c r="G165" s="603" t="s">
        <v>589</v>
      </c>
      <c r="H165" s="607"/>
      <c r="I165" s="635" t="s">
        <v>590</v>
      </c>
      <c r="R165" s="606"/>
    </row>
    <row s="5172" customFormat="1" customHeight="1" ht="360">
      <c r="A166" s="597"/>
      <c r="C166" s="605"/>
      <c r="D166" s="652"/>
      <c r="E166" s="605"/>
      <c r="F166" s="693" t="s">
        <v>591</v>
      </c>
      <c r="G166" s="604" t="s">
        <v>592</v>
      </c>
      <c r="H166" s="607"/>
      <c r="I166" s="600" t="s">
        <v>593</v>
      </c>
      <c r="R166" s="606"/>
    </row>
    <row r="170" customHeight="1" ht="15">
      <c r="A170" s="722" t="s">
        <v>594</v>
      </c>
      <c r="B170" s="722"/>
      <c r="C170" s="722"/>
      <c r="D170" s="722"/>
      <c r="E170" s="722"/>
      <c r="F170" s="722"/>
      <c r="G170" s="722"/>
      <c r="H170" s="722"/>
      <c r="I170" s="722"/>
      <c r="J170" s="722"/>
      <c r="K170" s="722"/>
      <c r="L170" s="722"/>
      <c r="M170" s="722"/>
      <c r="N170" s="722"/>
      <c r="O170" s="722"/>
      <c r="P170" s="722"/>
      <c r="Q170" s="722"/>
      <c r="R170" s="722"/>
      <c r="S170" s="722"/>
      <c r="T170" s="722"/>
      <c r="U170" s="723"/>
      <c r="V170" s="722"/>
      <c r="W170" s="722"/>
      <c r="X170" s="486"/>
      <c r="Y170" s="486"/>
      <c r="Z170" s="486"/>
      <c r="AA170" s="486"/>
      <c r="AB170" s="486"/>
      <c r="AC170" s="486"/>
      <c r="AD170" s="486"/>
      <c r="AE170" s="486"/>
      <c r="AF170" s="486"/>
      <c r="AG170" s="486"/>
      <c r="AH170" s="486"/>
      <c r="AI170" s="486"/>
      <c r="AJ170" s="486"/>
      <c r="AK170" s="486"/>
      <c r="AL170" s="486"/>
      <c r="AM170" s="486"/>
      <c r="AN170" s="486"/>
      <c r="AO170" s="486"/>
      <c r="AP170" s="486"/>
    </row>
    <row r="172" s="4897" customFormat="1" customHeight="1" ht="38.25">
      <c r="A172" s="809" t="s">
        <v>159</v>
      </c>
      <c r="B172" s="807"/>
      <c r="C172" s="807"/>
      <c r="D172" s="811" t="str">
        <f>A172</f>
        <v>1.1</v>
      </c>
      <c r="E172" s="812" t="str">
        <f>IF(ISERROR(INDEX(activity,MATCH(SUBSTITUTE(D172,"1.",""),List01_N_activity,0))),"",OFFSET(INDEX(activity,MATCH(SUBSTITUTE(D172,"1.",""),List01_N_activity,0)),,1))</f>
        <v>Тариф на захоронение твердых коммунальных отходов</v>
      </c>
      <c r="F172" s="725"/>
      <c r="G172" s="414"/>
      <c r="H172" s="414"/>
      <c r="I172" s="491"/>
      <c r="J172" s="491"/>
      <c r="K172" s="491"/>
      <c r="L172" s="491"/>
      <c r="M172" s="491"/>
      <c r="N172" s="357"/>
      <c r="O172" s="734" t="s">
        <v>177</v>
      </c>
      <c r="P172" s="717"/>
      <c r="Q172" s="476"/>
    </row>
    <row s="4897" customFormat="1" customHeight="1" ht="38.25">
      <c r="A173" s="809" t="str">
        <f>A172</f>
        <v>1.1</v>
      </c>
      <c r="B173" s="813" t="s">
        <v>63</v>
      </c>
      <c r="C173" s="807"/>
      <c r="D173" s="814" t="str">
        <f>A173&amp;"."&amp;B173&amp;".1"</f>
        <v>1.1.1.1</v>
      </c>
      <c r="E173" s="815" t="s">
        <v>161</v>
      </c>
      <c r="F173" s="599"/>
      <c r="G173" s="935" t="s">
        <v>61</v>
      </c>
      <c r="H173" s="941" t="s">
        <v>162</v>
      </c>
      <c r="I173" s="942"/>
      <c r="J173" s="885" t="s">
        <v>162</v>
      </c>
      <c r="K173" s="942" t="s">
        <v>67</v>
      </c>
      <c r="L173" s="966"/>
      <c r="M173" s="935" t="s">
        <v>61</v>
      </c>
      <c r="N173" s="1744"/>
      <c r="O173" s="734" t="s">
        <v>164</v>
      </c>
      <c r="P173" s="717"/>
    </row>
    <row s="4897" customFormat="1" customHeight="1" ht="38.25">
      <c r="A174" s="809" t="str">
        <f>A173</f>
        <v>1.1</v>
      </c>
      <c r="B174" s="813"/>
      <c r="C174" s="807"/>
      <c r="D174" s="814" t="str">
        <f>A174&amp;"."&amp;B173&amp;".2"</f>
        <v>1.1.1.2</v>
      </c>
      <c r="E174" s="815" t="s">
        <v>165</v>
      </c>
      <c r="F174" s="599"/>
      <c r="G174" s="936"/>
      <c r="H174" s="941"/>
      <c r="I174" s="943"/>
      <c r="J174" s="886"/>
      <c r="K174" s="943"/>
      <c r="L174" s="967"/>
      <c r="M174" s="936"/>
      <c r="N174" s="1744"/>
      <c r="O174" s="734" t="s">
        <v>167</v>
      </c>
      <c r="P174" s="717"/>
    </row>
    <row s="4897" customFormat="1" customHeight="1" ht="38.25">
      <c r="A175" s="809" t="str">
        <f>A174</f>
        <v>1.1</v>
      </c>
      <c r="B175" s="813"/>
      <c r="C175" s="807"/>
      <c r="D175" s="814" t="str">
        <f>A175&amp;"."&amp;B173&amp;".3"</f>
        <v>1.1.1.3</v>
      </c>
      <c r="E175" s="815" t="s">
        <v>168</v>
      </c>
      <c r="F175" s="599"/>
      <c r="G175" s="936"/>
      <c r="H175" s="941"/>
      <c r="I175" s="943"/>
      <c r="J175" s="886"/>
      <c r="K175" s="943"/>
      <c r="L175" s="967"/>
      <c r="M175" s="936"/>
      <c r="N175" s="1744"/>
      <c r="O175" s="734" t="s">
        <v>169</v>
      </c>
      <c r="P175" s="717"/>
    </row>
    <row s="4897" customFormat="1" customHeight="1" ht="38.25">
      <c r="A176" s="809" t="str">
        <f>A175</f>
        <v>1.1</v>
      </c>
      <c r="B176" s="813"/>
      <c r="C176" s="807"/>
      <c r="D176" s="814" t="str">
        <f>A176&amp;"."&amp;B173&amp;".4"</f>
        <v>1.1.1.4</v>
      </c>
      <c r="E176" s="815" t="s">
        <v>170</v>
      </c>
      <c r="F176" s="599"/>
      <c r="G176" s="936"/>
      <c r="H176" s="941"/>
      <c r="I176" s="943"/>
      <c r="J176" s="886"/>
      <c r="K176" s="943"/>
      <c r="L176" s="967"/>
      <c r="M176" s="936"/>
      <c r="N176" s="1744"/>
      <c r="O176" s="735" t="s">
        <v>171</v>
      </c>
      <c r="P176" s="717"/>
    </row>
    <row s="4897" customFormat="1" customHeight="1" ht="38.25">
      <c r="A177" s="809" t="str">
        <f>A176</f>
        <v>1.1</v>
      </c>
      <c r="B177" s="808" t="str">
        <f>B173</f>
        <v>1</v>
      </c>
      <c r="C177" s="807"/>
      <c r="D177" s="814" t="str">
        <f>A177&amp;"."&amp;B173&amp;".5"</f>
        <v>1.1.1.5</v>
      </c>
      <c r="E177" s="815" t="s">
        <v>172</v>
      </c>
      <c r="F177" s="599"/>
      <c r="G177" s="937"/>
      <c r="H177" s="941"/>
      <c r="I177" s="944"/>
      <c r="J177" s="890"/>
      <c r="K177" s="944"/>
      <c r="L177" s="968"/>
      <c r="M177" s="937"/>
      <c r="N177" s="1744"/>
      <c r="O177" s="734" t="s">
        <v>173</v>
      </c>
      <c r="P177" s="717"/>
    </row>
    <row customHeight="1" ht="15">
      <c r="A178" s="807"/>
      <c r="B178" s="807"/>
      <c r="C178" s="807"/>
      <c r="D178" s="807"/>
      <c r="E178" s="807"/>
      <c r="J178" s="718"/>
      <c r="K178" s="718"/>
      <c r="L178" s="718"/>
      <c r="M178" s="718"/>
      <c r="N178" s="718"/>
      <c r="U178" s="235"/>
      <c r="Z178" s="314"/>
    </row>
    <row customHeight="1" ht="15">
      <c r="A179" s="807"/>
      <c r="B179" s="807"/>
      <c r="C179" s="807"/>
      <c r="D179" s="807"/>
      <c r="E179" s="807"/>
      <c r="J179" s="718"/>
      <c r="K179" s="718"/>
      <c r="L179" s="718"/>
      <c r="M179" s="718"/>
      <c r="N179" s="718"/>
      <c r="U179" s="235"/>
      <c r="Z179" s="314"/>
    </row>
    <row s="4109" customFormat="1" customHeight="1" ht="15">
      <c r="A180" s="816" t="s">
        <v>595</v>
      </c>
      <c r="B180" s="817"/>
      <c r="C180" s="817"/>
      <c r="D180" s="817"/>
      <c r="E180" s="817"/>
      <c r="F180" s="722"/>
      <c r="G180" s="722"/>
      <c r="H180" s="722"/>
      <c r="I180" s="722"/>
      <c r="J180" s="722"/>
      <c r="K180" s="722"/>
      <c r="L180" s="722"/>
      <c r="M180" s="722"/>
      <c r="N180" s="722"/>
      <c r="O180" s="722"/>
      <c r="P180" s="722"/>
      <c r="Q180" s="722"/>
      <c r="R180" s="722"/>
      <c r="S180" s="722"/>
      <c r="T180" s="722"/>
      <c r="U180" s="722"/>
      <c r="V180" s="722"/>
      <c r="W180" s="722"/>
      <c r="X180" s="722"/>
      <c r="Y180" s="722"/>
      <c r="Z180" s="723"/>
      <c r="AA180" s="722"/>
      <c r="AB180" s="722"/>
    </row>
    <row customHeight="1" ht="15">
      <c r="A181" s="807"/>
      <c r="B181" s="807"/>
      <c r="C181" s="807"/>
      <c r="D181" s="807"/>
      <c r="E181" s="807"/>
      <c r="J181" s="718"/>
      <c r="K181" s="718"/>
      <c r="L181" s="718"/>
      <c r="M181" s="718"/>
      <c r="N181" s="718"/>
      <c r="U181" s="235"/>
      <c r="Z181" s="314"/>
    </row>
    <row s="4897" customFormat="1" customHeight="1" ht="27.75">
      <c r="A182" s="809" t="s">
        <v>183</v>
      </c>
      <c r="B182" s="807"/>
      <c r="C182" s="807"/>
      <c r="D182" s="811" t="str">
        <f>A182</f>
        <v>3.1</v>
      </c>
      <c r="E182" s="812" t="str">
        <f>IF(ISERROR(INDEX(activity,MATCH(SUBSTITUTE(D182,"3.",""),List01_N_activity,0))),"",OFFSET(INDEX(activity,MATCH(SUBSTITUTE(D182,"3.",""),List01_N_activity,0)),,1))</f>
        <v>Тариф на захоронение твердых коммунальных отходов</v>
      </c>
      <c r="F182" s="725"/>
      <c r="G182" s="414"/>
      <c r="H182" s="414"/>
      <c r="I182" s="491"/>
      <c r="J182" s="491"/>
      <c r="K182" s="491"/>
      <c r="L182" s="491"/>
      <c r="M182" s="491"/>
      <c r="N182" s="357"/>
      <c r="O182" s="734" t="s">
        <v>177</v>
      </c>
      <c r="P182" s="717"/>
      <c r="Q182" s="476"/>
    </row>
    <row s="4897" customFormat="1" customHeight="1" ht="27.75">
      <c r="A183" s="809" t="str">
        <f>A182</f>
        <v>3.1</v>
      </c>
      <c r="B183" s="813" t="s">
        <v>63</v>
      </c>
      <c r="C183" s="807"/>
      <c r="D183" s="814" t="str">
        <f>A183&amp;"."&amp;B183&amp;".1"</f>
        <v>3.1.1.1</v>
      </c>
      <c r="E183" s="815" t="s">
        <v>161</v>
      </c>
      <c r="F183" s="599"/>
      <c r="G183" s="938" t="s">
        <v>184</v>
      </c>
      <c r="H183" s="941" t="s">
        <v>162</v>
      </c>
      <c r="I183" s="942"/>
      <c r="J183" s="885" t="s">
        <v>162</v>
      </c>
      <c r="K183" s="942"/>
      <c r="L183" s="951"/>
      <c r="M183" s="954"/>
      <c r="N183" s="1744"/>
      <c r="O183" s="734" t="s">
        <v>164</v>
      </c>
      <c r="P183" s="717"/>
    </row>
    <row s="4897" customFormat="1" customHeight="1" ht="27.75">
      <c r="A184" s="809" t="str">
        <f>A183</f>
        <v>3.1</v>
      </c>
      <c r="B184" s="813"/>
      <c r="C184" s="807"/>
      <c r="D184" s="814" t="str">
        <f>A184&amp;"."&amp;B183&amp;".2"</f>
        <v>3.1.1.2</v>
      </c>
      <c r="E184" s="815" t="s">
        <v>165</v>
      </c>
      <c r="F184" s="599"/>
      <c r="G184" s="939"/>
      <c r="H184" s="941"/>
      <c r="I184" s="943"/>
      <c r="J184" s="886"/>
      <c r="K184" s="943"/>
      <c r="L184" s="952"/>
      <c r="M184" s="955"/>
      <c r="N184" s="1744"/>
      <c r="O184" s="734" t="s">
        <v>167</v>
      </c>
      <c r="P184" s="717"/>
    </row>
    <row s="4897" customFormat="1" customHeight="1" ht="27.75">
      <c r="A185" s="809" t="str">
        <f>A184</f>
        <v>3.1</v>
      </c>
      <c r="B185" s="813"/>
      <c r="C185" s="807"/>
      <c r="D185" s="814" t="str">
        <f>A185&amp;"."&amp;B183&amp;".3"</f>
        <v>3.1.1.3</v>
      </c>
      <c r="E185" s="815" t="s">
        <v>168</v>
      </c>
      <c r="F185" s="599"/>
      <c r="G185" s="939"/>
      <c r="H185" s="941"/>
      <c r="I185" s="943"/>
      <c r="J185" s="886"/>
      <c r="K185" s="943"/>
      <c r="L185" s="952"/>
      <c r="M185" s="955"/>
      <c r="N185" s="1744"/>
      <c r="O185" s="734" t="s">
        <v>169</v>
      </c>
      <c r="P185" s="717"/>
    </row>
    <row s="4897" customFormat="1" customHeight="1" ht="27.75">
      <c r="A186" s="809" t="str">
        <f>A185</f>
        <v>3.1</v>
      </c>
      <c r="B186" s="813"/>
      <c r="C186" s="807"/>
      <c r="D186" s="814" t="str">
        <f>A186&amp;"."&amp;B183&amp;".4"</f>
        <v>3.1.1.4</v>
      </c>
      <c r="E186" s="815" t="s">
        <v>170</v>
      </c>
      <c r="F186" s="599"/>
      <c r="G186" s="939"/>
      <c r="H186" s="941"/>
      <c r="I186" s="943"/>
      <c r="J186" s="886"/>
      <c r="K186" s="943"/>
      <c r="L186" s="952"/>
      <c r="M186" s="955"/>
      <c r="N186" s="1744"/>
      <c r="O186" s="735" t="s">
        <v>171</v>
      </c>
      <c r="P186" s="717"/>
    </row>
    <row s="4897" customFormat="1" customHeight="1" ht="27.75">
      <c r="A187" s="809" t="str">
        <f>A186</f>
        <v>3.1</v>
      </c>
      <c r="B187" s="808" t="str">
        <f>B183</f>
        <v>1</v>
      </c>
      <c r="C187" s="807"/>
      <c r="D187" s="814" t="str">
        <f>A187&amp;"."&amp;B183&amp;".5"</f>
        <v>3.1.1.5</v>
      </c>
      <c r="E187" s="815" t="s">
        <v>172</v>
      </c>
      <c r="F187" s="599"/>
      <c r="G187" s="940"/>
      <c r="H187" s="941"/>
      <c r="I187" s="944"/>
      <c r="J187" s="890"/>
      <c r="K187" s="944"/>
      <c r="L187" s="953"/>
      <c r="M187" s="956"/>
      <c r="N187" s="1744"/>
      <c r="O187" s="734" t="s">
        <v>173</v>
      </c>
      <c r="P187" s="717"/>
    </row>
    <row customHeight="1" ht="15">
      <c r="A188" s="807"/>
      <c r="B188" s="807"/>
      <c r="C188" s="807"/>
      <c r="D188" s="807"/>
      <c r="E188" s="807"/>
      <c r="J188" s="718"/>
      <c r="K188" s="718"/>
      <c r="L188" s="718"/>
      <c r="M188" s="718"/>
      <c r="N188" s="718"/>
      <c r="U188" s="235"/>
      <c r="Z188" s="314"/>
    </row>
    <row customHeight="1" ht="15">
      <c r="A189" s="807"/>
      <c r="B189" s="807"/>
      <c r="C189" s="807"/>
      <c r="D189" s="807"/>
      <c r="E189" s="807"/>
      <c r="J189" s="718"/>
      <c r="K189" s="718"/>
      <c r="L189" s="718"/>
      <c r="M189" s="718"/>
      <c r="N189" s="718"/>
      <c r="U189" s="235"/>
      <c r="Z189" s="314"/>
    </row>
    <row s="4109" customFormat="1" customHeight="1" ht="15">
      <c r="A190" s="816" t="s">
        <v>596</v>
      </c>
      <c r="B190" s="817"/>
      <c r="C190" s="817"/>
      <c r="D190" s="817"/>
      <c r="E190" s="817"/>
      <c r="F190" s="722"/>
      <c r="G190" s="722"/>
      <c r="H190" s="722"/>
      <c r="I190" s="722"/>
      <c r="J190" s="722"/>
      <c r="K190" s="722"/>
      <c r="L190" s="722"/>
      <c r="M190" s="722"/>
      <c r="N190" s="722"/>
      <c r="O190" s="722"/>
      <c r="P190" s="722"/>
      <c r="Q190" s="722"/>
      <c r="R190" s="722"/>
      <c r="S190" s="722"/>
      <c r="T190" s="722"/>
      <c r="U190" s="722"/>
      <c r="V190" s="722"/>
      <c r="W190" s="722"/>
      <c r="X190" s="722"/>
      <c r="Y190" s="722"/>
      <c r="Z190" s="723"/>
      <c r="AA190" s="722"/>
      <c r="AB190" s="722"/>
    </row>
    <row customHeight="1" ht="15">
      <c r="A191" s="807"/>
      <c r="B191" s="807"/>
      <c r="C191" s="807"/>
      <c r="D191" s="807"/>
      <c r="E191" s="807"/>
      <c r="J191" s="718"/>
      <c r="K191" s="718"/>
      <c r="L191" s="718"/>
      <c r="M191" s="718"/>
      <c r="N191" s="718"/>
      <c r="U191" s="235"/>
      <c r="Z191" s="314"/>
    </row>
    <row s="4897" customFormat="1" customHeight="1" ht="41.25">
      <c r="A192" s="809" t="s">
        <v>96</v>
      </c>
      <c r="B192" s="807"/>
      <c r="C192" s="807"/>
      <c r="D192" s="811" t="str">
        <f>A192</f>
        <v>6.1</v>
      </c>
      <c r="E192" s="812" t="str">
        <f>IF(ISERROR(INDEX(activity,MATCH(SUBSTITUTE(D192,"6.",""),List01_N_activity,0))),"",OFFSET(INDEX(activity,MATCH(SUBSTITUTE(D192,"6.",""),List01_N_activity,0)),,1))</f>
        <v>Тариф на захоронение твердых коммунальных отходов</v>
      </c>
      <c r="F192" s="725"/>
      <c r="G192" s="414"/>
      <c r="H192" s="414"/>
      <c r="I192" s="491"/>
      <c r="J192" s="491"/>
      <c r="K192" s="491"/>
      <c r="L192" s="491"/>
      <c r="M192" s="491"/>
      <c r="N192" s="357"/>
      <c r="O192" s="737" t="s">
        <v>177</v>
      </c>
      <c r="P192" s="717"/>
      <c r="Q192" s="476"/>
    </row>
    <row s="4897" customFormat="1" customHeight="1" ht="41.25">
      <c r="A193" s="809" t="str">
        <f>A192</f>
        <v>6.1</v>
      </c>
      <c r="B193" s="813" t="s">
        <v>63</v>
      </c>
      <c r="C193" s="807"/>
      <c r="D193" s="814" t="str">
        <f>A193&amp;"."&amp;B193&amp;".1"</f>
        <v>6.1.1.1</v>
      </c>
      <c r="E193" s="815" t="s">
        <v>161</v>
      </c>
      <c r="F193" s="599"/>
      <c r="G193" s="938" t="s">
        <v>184</v>
      </c>
      <c r="H193" s="941" t="s">
        <v>162</v>
      </c>
      <c r="I193" s="942"/>
      <c r="J193" s="885" t="s">
        <v>162</v>
      </c>
      <c r="K193" s="942"/>
      <c r="L193" s="951"/>
      <c r="M193" s="954"/>
      <c r="N193" s="1744"/>
      <c r="O193" s="734" t="s">
        <v>164</v>
      </c>
      <c r="P193" s="717"/>
    </row>
    <row s="4897" customFormat="1" customHeight="1" ht="41.25">
      <c r="A194" s="809" t="str">
        <f>A193</f>
        <v>6.1</v>
      </c>
      <c r="B194" s="813"/>
      <c r="C194" s="807"/>
      <c r="D194" s="814" t="str">
        <f>A194&amp;"."&amp;B193&amp;".2"</f>
        <v>6.1.1.2</v>
      </c>
      <c r="E194" s="815" t="s">
        <v>165</v>
      </c>
      <c r="F194" s="599"/>
      <c r="G194" s="939"/>
      <c r="H194" s="941"/>
      <c r="I194" s="943"/>
      <c r="J194" s="886"/>
      <c r="K194" s="943"/>
      <c r="L194" s="952"/>
      <c r="M194" s="955"/>
      <c r="N194" s="1744"/>
      <c r="O194" s="734" t="s">
        <v>167</v>
      </c>
      <c r="P194" s="717"/>
    </row>
    <row s="4897" customFormat="1" customHeight="1" ht="41.25">
      <c r="A195" s="809" t="str">
        <f>A194</f>
        <v>6.1</v>
      </c>
      <c r="B195" s="813"/>
      <c r="C195" s="807"/>
      <c r="D195" s="814" t="str">
        <f>A195&amp;"."&amp;B193&amp;".3"</f>
        <v>6.1.1.3</v>
      </c>
      <c r="E195" s="815" t="s">
        <v>168</v>
      </c>
      <c r="F195" s="599"/>
      <c r="G195" s="939"/>
      <c r="H195" s="941"/>
      <c r="I195" s="943"/>
      <c r="J195" s="886"/>
      <c r="K195" s="943"/>
      <c r="L195" s="952"/>
      <c r="M195" s="955"/>
      <c r="N195" s="1744"/>
      <c r="O195" s="734" t="s">
        <v>169</v>
      </c>
      <c r="P195" s="717"/>
    </row>
    <row s="4897" customFormat="1" customHeight="1" ht="41.25">
      <c r="A196" s="809" t="str">
        <f>A195</f>
        <v>6.1</v>
      </c>
      <c r="B196" s="813"/>
      <c r="C196" s="807"/>
      <c r="D196" s="814" t="str">
        <f>A196&amp;"."&amp;B193&amp;".4"</f>
        <v>6.1.1.4</v>
      </c>
      <c r="E196" s="815" t="s">
        <v>170</v>
      </c>
      <c r="F196" s="599"/>
      <c r="G196" s="939"/>
      <c r="H196" s="941"/>
      <c r="I196" s="943"/>
      <c r="J196" s="886"/>
      <c r="K196" s="943"/>
      <c r="L196" s="952"/>
      <c r="M196" s="955"/>
      <c r="N196" s="1744"/>
      <c r="O196" s="735" t="s">
        <v>171</v>
      </c>
      <c r="P196" s="717"/>
    </row>
    <row s="4897" customFormat="1" customHeight="1" ht="41.25">
      <c r="A197" s="809" t="str">
        <f>A196</f>
        <v>6.1</v>
      </c>
      <c r="B197" s="808" t="str">
        <f>B193</f>
        <v>1</v>
      </c>
      <c r="C197" s="807"/>
      <c r="D197" s="814" t="str">
        <f>A197&amp;"."&amp;B193&amp;".5"</f>
        <v>6.1.1.5</v>
      </c>
      <c r="E197" s="815" t="s">
        <v>172</v>
      </c>
      <c r="F197" s="599"/>
      <c r="G197" s="940"/>
      <c r="H197" s="941"/>
      <c r="I197" s="944"/>
      <c r="J197" s="890"/>
      <c r="K197" s="944"/>
      <c r="L197" s="953"/>
      <c r="M197" s="956"/>
      <c r="N197" s="1810"/>
      <c r="O197" s="734" t="s">
        <v>173</v>
      </c>
      <c r="P197" s="717"/>
    </row>
    <row customHeight="1" ht="15">
      <c r="A198" s="807"/>
      <c r="B198" s="807"/>
      <c r="C198" s="807"/>
      <c r="D198" s="807"/>
      <c r="E198" s="807"/>
      <c r="J198" s="718"/>
      <c r="K198" s="718"/>
      <c r="L198" s="718"/>
      <c r="M198" s="718"/>
      <c r="N198" s="718"/>
      <c r="U198" s="235"/>
      <c r="Z198" s="314"/>
    </row>
    <row customHeight="1" ht="15">
      <c r="A199" s="807"/>
      <c r="B199" s="807"/>
      <c r="C199" s="807"/>
      <c r="D199" s="807"/>
      <c r="E199" s="807"/>
      <c r="J199" s="718"/>
      <c r="K199" s="718"/>
      <c r="L199" s="718"/>
      <c r="M199" s="718"/>
      <c r="N199" s="718"/>
      <c r="U199" s="235"/>
      <c r="Z199" s="314"/>
    </row>
    <row s="4109" customFormat="1" customHeight="1" ht="15">
      <c r="A200" s="816" t="s">
        <v>597</v>
      </c>
      <c r="B200" s="817"/>
      <c r="C200" s="817"/>
      <c r="D200" s="817"/>
      <c r="E200" s="817"/>
      <c r="F200" s="722"/>
      <c r="G200" s="722"/>
      <c r="H200" s="722"/>
      <c r="I200" s="722"/>
      <c r="J200" s="722"/>
      <c r="K200" s="722"/>
      <c r="L200" s="722"/>
      <c r="M200" s="722"/>
      <c r="N200" s="722"/>
      <c r="O200" s="722"/>
      <c r="P200" s="722"/>
      <c r="Q200" s="722"/>
      <c r="R200" s="722"/>
      <c r="S200" s="722"/>
      <c r="T200" s="722"/>
      <c r="U200" s="722"/>
      <c r="V200" s="722"/>
      <c r="W200" s="722"/>
      <c r="X200" s="722"/>
      <c r="Y200" s="722"/>
      <c r="Z200" s="723"/>
      <c r="AA200" s="722"/>
      <c r="AB200" s="722"/>
    </row>
    <row customHeight="1" ht="15">
      <c r="A201" s="807"/>
      <c r="B201" s="807"/>
      <c r="C201" s="807"/>
      <c r="D201" s="807"/>
      <c r="E201" s="807"/>
      <c r="J201" s="718"/>
      <c r="K201" s="718"/>
      <c r="L201" s="718"/>
      <c r="M201" s="718"/>
      <c r="N201" s="718"/>
      <c r="U201" s="235"/>
      <c r="Z201" s="314"/>
    </row>
    <row s="4897" customFormat="1" customHeight="1" ht="42.75">
      <c r="A202" s="809" t="s">
        <v>102</v>
      </c>
      <c r="B202" s="807"/>
      <c r="C202" s="807"/>
      <c r="D202" s="811" t="str">
        <f>A202</f>
        <v>7.1</v>
      </c>
      <c r="E202" s="812" t="str">
        <f>IF(ISERROR(INDEX(activity,MATCH(SUBSTITUTE(D202,"7.",""),List01_N_activity,0))),"",OFFSET(INDEX(activity,MATCH(SUBSTITUTE(D202,"7.",""),List01_N_activity,0)),,1))</f>
        <v>Тариф на захоронение твердых коммунальных отходов</v>
      </c>
      <c r="F202" s="725"/>
      <c r="G202" s="414"/>
      <c r="H202" s="414"/>
      <c r="I202" s="491"/>
      <c r="J202" s="491"/>
      <c r="K202" s="491"/>
      <c r="L202" s="491"/>
      <c r="M202" s="491"/>
      <c r="N202" s="357"/>
      <c r="O202" s="737" t="s">
        <v>177</v>
      </c>
      <c r="P202" s="717"/>
      <c r="Q202" s="476"/>
    </row>
    <row s="4897" customFormat="1" customHeight="1" ht="42.75">
      <c r="A203" s="809" t="str">
        <f>A202</f>
        <v>7.1</v>
      </c>
      <c r="B203" s="813" t="s">
        <v>63</v>
      </c>
      <c r="C203" s="807"/>
      <c r="D203" s="814" t="str">
        <f>A203&amp;"."&amp;B203&amp;".1"</f>
        <v>7.1.1.1</v>
      </c>
      <c r="E203" s="815" t="s">
        <v>161</v>
      </c>
      <c r="F203" s="599"/>
      <c r="G203" s="938" t="s">
        <v>184</v>
      </c>
      <c r="H203" s="941" t="s">
        <v>162</v>
      </c>
      <c r="I203" s="942"/>
      <c r="J203" s="885" t="s">
        <v>162</v>
      </c>
      <c r="K203" s="942"/>
      <c r="L203" s="951"/>
      <c r="M203" s="954"/>
      <c r="N203" s="1744"/>
      <c r="O203" s="734" t="s">
        <v>164</v>
      </c>
      <c r="P203" s="717"/>
    </row>
    <row s="4897" customFormat="1" customHeight="1" ht="42.75">
      <c r="A204" s="809" t="str">
        <f>A203</f>
        <v>7.1</v>
      </c>
      <c r="B204" s="813"/>
      <c r="C204" s="807"/>
      <c r="D204" s="814" t="str">
        <f>A204&amp;"."&amp;B203&amp;".2"</f>
        <v>7.1.1.2</v>
      </c>
      <c r="E204" s="815" t="s">
        <v>165</v>
      </c>
      <c r="F204" s="599"/>
      <c r="G204" s="939"/>
      <c r="H204" s="941"/>
      <c r="I204" s="943"/>
      <c r="J204" s="886"/>
      <c r="K204" s="943"/>
      <c r="L204" s="952"/>
      <c r="M204" s="955"/>
      <c r="N204" s="1744"/>
      <c r="O204" s="734" t="s">
        <v>167</v>
      </c>
      <c r="P204" s="717"/>
    </row>
    <row s="4897" customFormat="1" customHeight="1" ht="42.75">
      <c r="A205" s="809" t="str">
        <f>A204</f>
        <v>7.1</v>
      </c>
      <c r="B205" s="813"/>
      <c r="C205" s="807"/>
      <c r="D205" s="814" t="str">
        <f>A205&amp;"."&amp;B203&amp;".3"</f>
        <v>7.1.1.3</v>
      </c>
      <c r="E205" s="815" t="s">
        <v>168</v>
      </c>
      <c r="F205" s="599"/>
      <c r="G205" s="939"/>
      <c r="H205" s="941"/>
      <c r="I205" s="943"/>
      <c r="J205" s="886"/>
      <c r="K205" s="943"/>
      <c r="L205" s="952"/>
      <c r="M205" s="955"/>
      <c r="N205" s="1744"/>
      <c r="O205" s="734" t="s">
        <v>169</v>
      </c>
      <c r="P205" s="717"/>
    </row>
    <row s="4897" customFormat="1" customHeight="1" ht="42.75">
      <c r="A206" s="809" t="str">
        <f>A205</f>
        <v>7.1</v>
      </c>
      <c r="B206" s="813"/>
      <c r="C206" s="807"/>
      <c r="D206" s="814" t="str">
        <f>A206&amp;"."&amp;B203&amp;".4"</f>
        <v>7.1.1.4</v>
      </c>
      <c r="E206" s="815" t="s">
        <v>170</v>
      </c>
      <c r="F206" s="599"/>
      <c r="G206" s="939"/>
      <c r="H206" s="941"/>
      <c r="I206" s="943"/>
      <c r="J206" s="886"/>
      <c r="K206" s="943"/>
      <c r="L206" s="952"/>
      <c r="M206" s="955"/>
      <c r="N206" s="1744"/>
      <c r="O206" s="735" t="s">
        <v>171</v>
      </c>
      <c r="P206" s="717"/>
    </row>
    <row s="4897" customFormat="1" customHeight="1" ht="42.75">
      <c r="A207" s="809" t="str">
        <f>A206</f>
        <v>7.1</v>
      </c>
      <c r="B207" s="808" t="str">
        <f>B203</f>
        <v>1</v>
      </c>
      <c r="C207" s="807"/>
      <c r="D207" s="814" t="str">
        <f>A207&amp;"."&amp;B203&amp;".5"</f>
        <v>7.1.1.5</v>
      </c>
      <c r="E207" s="815" t="s">
        <v>172</v>
      </c>
      <c r="F207" s="599"/>
      <c r="G207" s="940"/>
      <c r="H207" s="941"/>
      <c r="I207" s="944"/>
      <c r="J207" s="890"/>
      <c r="K207" s="944"/>
      <c r="L207" s="953"/>
      <c r="M207" s="956"/>
      <c r="N207" s="1810"/>
      <c r="O207" s="734" t="s">
        <v>173</v>
      </c>
      <c r="P207" s="717"/>
    </row>
  </sheetData>
  <sheetProtection sheet="1" formatColumns="0" formatRows="0" autoFilter="0" sort="1" insertRows="1" insertColumns="1" deleteRows="1" deleteColumns="1"/>
  <mergeCells count="207">
    <mergeCell ref="H146:H150"/>
    <mergeCell ref="I146:I150"/>
    <mergeCell ref="J146:J150"/>
    <mergeCell ref="L146:L150"/>
    <mergeCell ref="H130:H134"/>
    <mergeCell ref="I130:I134"/>
    <mergeCell ref="J130:J134"/>
    <mergeCell ref="L130:L134"/>
    <mergeCell ref="M130:M134"/>
    <mergeCell ref="H138:H142"/>
    <mergeCell ref="I138:I142"/>
    <mergeCell ref="J138:J142"/>
    <mergeCell ref="L138:L142"/>
    <mergeCell ref="K130:K134"/>
    <mergeCell ref="K138:K142"/>
    <mergeCell ref="K146:K150"/>
    <mergeCell ref="M138:M142"/>
    <mergeCell ref="M146:M150"/>
    <mergeCell ref="Z52:AA52"/>
    <mergeCell ref="W53:AA53"/>
    <mergeCell ref="V57:V60"/>
    <mergeCell ref="W57:W60"/>
    <mergeCell ref="Y57:Y59"/>
    <mergeCell ref="Z57:Z59"/>
    <mergeCell ref="AA57:AA59"/>
    <mergeCell ref="AC57:AC59"/>
    <mergeCell ref="AD57:AD59"/>
    <mergeCell ref="M30:M35"/>
    <mergeCell ref="M40:M45"/>
    <mergeCell ref="S40:S44"/>
    <mergeCell ref="T40:T44"/>
    <mergeCell ref="Y30:Y32"/>
    <mergeCell ref="Z30:Z32"/>
    <mergeCell ref="Z33:AA33"/>
    <mergeCell ref="W34:AA34"/>
    <mergeCell ref="T35:AN35"/>
    <mergeCell ref="AA40:AA42"/>
    <mergeCell ref="AC40:AC42"/>
    <mergeCell ref="AD40:AD42"/>
    <mergeCell ref="AF40:AF41"/>
    <mergeCell ref="AG40:AG41"/>
    <mergeCell ref="N36:AN36"/>
    <mergeCell ref="AA30:AA32"/>
    <mergeCell ref="AC30:AC32"/>
    <mergeCell ref="AD30:AD32"/>
    <mergeCell ref="AF30:AF31"/>
    <mergeCell ref="AG30:AG31"/>
    <mergeCell ref="AI30:AI31"/>
    <mergeCell ref="AJ30:AJ31"/>
    <mergeCell ref="AM31:AN31"/>
    <mergeCell ref="AG32:AN32"/>
    <mergeCell ref="H19:H25"/>
    <mergeCell ref="D19:D26"/>
    <mergeCell ref="E19:E26"/>
    <mergeCell ref="F19:F26"/>
    <mergeCell ref="G19:G25"/>
    <mergeCell ref="G30:G36"/>
    <mergeCell ref="H30:H36"/>
    <mergeCell ref="K95:K99"/>
    <mergeCell ref="J19:J25"/>
    <mergeCell ref="K19:K25"/>
    <mergeCell ref="J30:J36"/>
    <mergeCell ref="K30:K36"/>
    <mergeCell ref="G95:G99"/>
    <mergeCell ref="H95:H99"/>
    <mergeCell ref="I95:I99"/>
    <mergeCell ref="J95:J99"/>
    <mergeCell ref="N19:N24"/>
    <mergeCell ref="P19:P24"/>
    <mergeCell ref="Q19:Q24"/>
    <mergeCell ref="S19:S23"/>
    <mergeCell ref="T19:T23"/>
    <mergeCell ref="V19:V22"/>
    <mergeCell ref="W19:W22"/>
    <mergeCell ref="N25:AN25"/>
    <mergeCell ref="M19:M24"/>
    <mergeCell ref="Y19:Y21"/>
    <mergeCell ref="Z19:Z21"/>
    <mergeCell ref="AA19:AA21"/>
    <mergeCell ref="AC19:AC21"/>
    <mergeCell ref="AD19:AD21"/>
    <mergeCell ref="AF19:AF20"/>
    <mergeCell ref="AG19:AG20"/>
    <mergeCell ref="AI19:AI20"/>
    <mergeCell ref="AJ19:AJ20"/>
    <mergeCell ref="AM20:AN20"/>
    <mergeCell ref="AG21:AN21"/>
    <mergeCell ref="Z22:AA22"/>
    <mergeCell ref="W23:AA23"/>
    <mergeCell ref="T24:AN24"/>
    <mergeCell ref="N30:N35"/>
    <mergeCell ref="P30:P35"/>
    <mergeCell ref="Q30:Q35"/>
    <mergeCell ref="S30:S34"/>
    <mergeCell ref="T30:T34"/>
    <mergeCell ref="V30:V33"/>
    <mergeCell ref="W30:W33"/>
    <mergeCell ref="AI40:AI41"/>
    <mergeCell ref="AJ40:AJ41"/>
    <mergeCell ref="N40:N45"/>
    <mergeCell ref="P40:P45"/>
    <mergeCell ref="Q40:Q45"/>
    <mergeCell ref="AM41:AN41"/>
    <mergeCell ref="AG42:AN42"/>
    <mergeCell ref="Z43:AA43"/>
    <mergeCell ref="W44:AA44"/>
    <mergeCell ref="T45:AN45"/>
    <mergeCell ref="S49:S53"/>
    <mergeCell ref="T49:T53"/>
    <mergeCell ref="V49:V52"/>
    <mergeCell ref="W49:W52"/>
    <mergeCell ref="Y49:Y51"/>
    <mergeCell ref="Z49:Z51"/>
    <mergeCell ref="AA49:AA51"/>
    <mergeCell ref="AC49:AC51"/>
    <mergeCell ref="AD49:AD51"/>
    <mergeCell ref="AF49:AF50"/>
    <mergeCell ref="AG49:AG50"/>
    <mergeCell ref="AI49:AI50"/>
    <mergeCell ref="AJ49:AJ50"/>
    <mergeCell ref="V40:V43"/>
    <mergeCell ref="W40:W43"/>
    <mergeCell ref="Y40:Y42"/>
    <mergeCell ref="Z40:Z42"/>
    <mergeCell ref="AM50:AN50"/>
    <mergeCell ref="AG51:AN51"/>
    <mergeCell ref="AG57:AG58"/>
    <mergeCell ref="AI57:AI58"/>
    <mergeCell ref="AJ57:AJ58"/>
    <mergeCell ref="AM58:AN58"/>
    <mergeCell ref="AG59:AN59"/>
    <mergeCell ref="Z60:AA60"/>
    <mergeCell ref="AF64:AF65"/>
    <mergeCell ref="AG64:AG65"/>
    <mergeCell ref="AI64:AI65"/>
    <mergeCell ref="AJ64:AJ65"/>
    <mergeCell ref="AM65:AN65"/>
    <mergeCell ref="Z64:Z66"/>
    <mergeCell ref="AA64:AA66"/>
    <mergeCell ref="AC64:AC66"/>
    <mergeCell ref="AD64:AD66"/>
    <mergeCell ref="AG66:AN66"/>
    <mergeCell ref="G122:G126"/>
    <mergeCell ref="M113:M117"/>
    <mergeCell ref="L95:L99"/>
    <mergeCell ref="A95:A99"/>
    <mergeCell ref="H122:H126"/>
    <mergeCell ref="I122:I126"/>
    <mergeCell ref="J122:J126"/>
    <mergeCell ref="G113:G117"/>
    <mergeCell ref="AF57:AF58"/>
    <mergeCell ref="AI70:AI71"/>
    <mergeCell ref="AJ70:AJ71"/>
    <mergeCell ref="AM71:AN71"/>
    <mergeCell ref="Y64:Y66"/>
    <mergeCell ref="H113:H117"/>
    <mergeCell ref="K103:K107"/>
    <mergeCell ref="I113:I117"/>
    <mergeCell ref="J113:J117"/>
    <mergeCell ref="L113:L117"/>
    <mergeCell ref="K113:K117"/>
    <mergeCell ref="Y87:Y89"/>
    <mergeCell ref="Z87:Z89"/>
    <mergeCell ref="AA87:AA89"/>
    <mergeCell ref="Z83:AA83"/>
    <mergeCell ref="AA80:AA82"/>
    <mergeCell ref="W80:W83"/>
    <mergeCell ref="Y80:Y82"/>
    <mergeCell ref="V80:V83"/>
    <mergeCell ref="Z80:Z82"/>
    <mergeCell ref="L103:L107"/>
    <mergeCell ref="H103:H107"/>
    <mergeCell ref="I103:I107"/>
    <mergeCell ref="J103:J107"/>
    <mergeCell ref="J193:J197"/>
    <mergeCell ref="K193:K197"/>
    <mergeCell ref="L193:L197"/>
    <mergeCell ref="M193:M197"/>
    <mergeCell ref="L122:L126"/>
    <mergeCell ref="M122:M126"/>
    <mergeCell ref="K122:K126"/>
    <mergeCell ref="AF70:AF71"/>
    <mergeCell ref="AG70:AG71"/>
    <mergeCell ref="G203:G207"/>
    <mergeCell ref="H203:H207"/>
    <mergeCell ref="I203:I207"/>
    <mergeCell ref="J173:J177"/>
    <mergeCell ref="K173:K177"/>
    <mergeCell ref="L173:L177"/>
    <mergeCell ref="M173:M177"/>
    <mergeCell ref="G193:G197"/>
    <mergeCell ref="H193:H197"/>
    <mergeCell ref="I193:I197"/>
    <mergeCell ref="G173:G177"/>
    <mergeCell ref="H173:H177"/>
    <mergeCell ref="I173:I177"/>
    <mergeCell ref="G183:G187"/>
    <mergeCell ref="H183:H187"/>
    <mergeCell ref="I183:I187"/>
    <mergeCell ref="J203:J207"/>
    <mergeCell ref="K203:K207"/>
    <mergeCell ref="L203:L207"/>
    <mergeCell ref="M203:M207"/>
    <mergeCell ref="J183:J187"/>
    <mergeCell ref="K183:K187"/>
    <mergeCell ref="L183:L187"/>
    <mergeCell ref="M183:M187"/>
  </mergeCells>
  <dataValidations count="12"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 в формате - 'ДД.ММ.ГГГГ'" sqref="F13"/>
    <dataValidation type="list" allowBlank="1" showInputMessage="1" showErrorMessage="1" errorTitle="Ошибка" error="Выберите значение из списка" prompt="Выберите значение из списка" sqref="L173:L177 L130:L134">
      <formula1>kind_of_control_method</formula1>
    </dataValidation>
    <dataValidation type="textLength" operator="lessThanOrEqual" allowBlank="1" showErrorMessage="1" errorTitle="Ошибка" error="Допускается ввод не более 900 символов!" sqref="L113:L117 L138:L142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H155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G122:G126">
      <formula1>kind_of_unit_2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203 M138 M193 M113 M122 M183 M146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G95:G99">
      <formula1>kind_of_unit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146 I103 K103 I95 K95 K130 K203 I122 I113 K138 I193 I183 I173 K113 K122 K173 K183 K193 I203 I130 I138 I146 G155"/>
    <dataValidation type="decimal" allowBlank="1" showErrorMessage="1" errorTitle="Ошибка" error="Допускается ввод только неотрицательных чисел!" sqref="L193:L197 L146 L103:L107 L95:L99 L122 L183:L187 L203:L207">
      <formula1>0</formula1>
      <formula2>9.99999999999999E+23</formula2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G70:AH70 AG19:AH19 AG30:AH30 AG40:AH40 AG49:AH49 AG57:AH57 AG64:AH64">
      <formula1>list_typeTKO</formula1>
    </dataValidation>
    <dataValidation type="list" allowBlank="1" showInputMessage="1" showErrorMessage="1" errorTitle="Ошибка" error="Выберите значение из списка" prompt="Выберите значение из списка" sqref="AM70 AM19 AM30 AM40 AM49 AM57 AM64 AM75">
      <formula1>list_classTKO</formula1>
    </dataValidation>
    <dataValidation type="textLength" operator="lessThanOrEqual" allowBlank="1" showInputMessage="1" showErrorMessage="1" errorTitle="Ошибка" error="Допускается ввод не более 900 символов!" sqref="E9 T19:T23 E5 N19:N24 T30:T34 E13 AN75 AN70 AN64 AN57 AN49 AN40 AN30 AN19 T49:T53 T40:T44 N40:N45 N30:N35 E155:F155">
      <formula1>900</formula1>
    </dataValidation>
  </dataValidations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C0FD42F-0D7A-D547-4D94-3A7D65FECC2A}" mc:Ignorable="x14ac xr xr2 xr3">
  <sheetPr>
    <tabColor rgb="FFFFCC99"/>
  </sheetPr>
  <dimension ref="A1:K33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1" style="5201" width="3.7109375" customWidth="1"/>
    <col min="2" max="2" style="5081" width="87.28125" customWidth="1"/>
    <col min="3" max="3" style="5201" width="9.140625"/>
    <col min="4" max="4" style="5201" width="109.140625" customWidth="1"/>
    <col min="5" max="11" style="5201" width="9.140625"/>
  </cols>
  <sheetData>
    <row customHeight="1" ht="11.25">
      <c r="B1" s="298" t="s">
        <v>229</v>
      </c>
    </row>
    <row customHeight="1" ht="22.5">
      <c r="A2" s="295">
        <v>7</v>
      </c>
      <c r="B2" s="299" t="s">
        <v>598</v>
      </c>
    </row>
    <row customHeight="1" ht="67.5">
      <c r="A3" s="295">
        <v>1</v>
      </c>
      <c r="B3" s="299" t="s">
        <v>599</v>
      </c>
    </row>
    <row customHeight="1" ht="67.5">
      <c r="A4" s="295">
        <v>2</v>
      </c>
      <c r="B4" s="299" t="s">
        <v>600</v>
      </c>
    </row>
    <row customHeight="1" ht="123.75">
      <c r="A5" s="295">
        <v>3</v>
      </c>
      <c r="B5" s="299" t="s">
        <v>601</v>
      </c>
    </row>
    <row customHeight="1" ht="56.25">
      <c r="A6" s="295">
        <v>4</v>
      </c>
      <c r="B6" s="515" t="s">
        <v>602</v>
      </c>
    </row>
    <row customHeight="1" ht="45">
      <c r="A7" s="295">
        <v>5</v>
      </c>
      <c r="B7" s="299" t="s">
        <v>603</v>
      </c>
    </row>
    <row customHeight="1" ht="101.25">
      <c r="A8" s="295">
        <v>6</v>
      </c>
      <c r="B8" s="299" t="s">
        <v>604</v>
      </c>
    </row>
    <row customHeight="1" ht="33.75">
      <c r="A9" s="295">
        <v>8</v>
      </c>
      <c r="B9" s="299" t="s">
        <v>605</v>
      </c>
    </row>
    <row customHeight="1" ht="11.25">
      <c r="B10" s="316" t="s">
        <v>606</v>
      </c>
    </row>
    <row customHeight="1" ht="90">
      <c r="B11" s="299" t="s">
        <v>607</v>
      </c>
    </row>
    <row customHeight="1" ht="14.25">
      <c r="B12" s="300" t="s">
        <v>608</v>
      </c>
      <c r="C12" s="295"/>
      <c r="D12" s="1027"/>
      <c r="E12" s="1027"/>
      <c r="F12" s="1027"/>
      <c r="G12" s="1027"/>
      <c r="H12" s="1027"/>
      <c r="I12" s="1027"/>
      <c r="J12" s="1027"/>
      <c r="K12" s="1027"/>
    </row>
    <row customHeight="1" ht="33.75">
      <c r="A13" s="295">
        <v>1</v>
      </c>
      <c r="B13" s="301" t="s">
        <v>609</v>
      </c>
      <c r="C13" s="295"/>
      <c r="D13" s="1027"/>
      <c r="E13" s="1027"/>
      <c r="F13" s="1027"/>
      <c r="G13" s="1027"/>
      <c r="H13" s="1027"/>
      <c r="I13" s="1027"/>
      <c r="J13" s="1027"/>
      <c r="K13" s="1027"/>
    </row>
    <row customHeight="1" ht="14.25">
      <c r="A14" s="295">
        <v>2</v>
      </c>
      <c r="B14" s="301" t="s">
        <v>610</v>
      </c>
      <c r="C14" s="295"/>
      <c r="D14" s="1029"/>
      <c r="E14" s="1029"/>
      <c r="F14" s="1029"/>
      <c r="G14" s="1029"/>
      <c r="H14" s="1029"/>
      <c r="I14" s="1029"/>
      <c r="J14" s="1029"/>
      <c r="K14" s="1029"/>
    </row>
    <row customHeight="1" ht="14.25">
      <c r="A15" s="295">
        <v>3</v>
      </c>
      <c r="B15" s="301" t="s">
        <v>611</v>
      </c>
      <c r="C15" s="295"/>
      <c r="D15" s="1029"/>
      <c r="E15" s="1029"/>
      <c r="F15" s="1029"/>
      <c r="G15" s="1029"/>
      <c r="H15" s="1029"/>
      <c r="I15" s="1029"/>
      <c r="J15" s="1029"/>
      <c r="K15" s="1029"/>
    </row>
    <row customHeight="1" ht="14.25">
      <c r="B16" s="300" t="s">
        <v>147</v>
      </c>
      <c r="C16" s="295"/>
      <c r="D16" s="1030"/>
      <c r="E16" s="1029"/>
      <c r="F16" s="1029"/>
      <c r="G16" s="1029"/>
      <c r="H16" s="1029"/>
      <c r="I16" s="1029"/>
      <c r="J16" s="1029"/>
      <c r="K16" s="1029"/>
    </row>
    <row customHeight="1" ht="33.75">
      <c r="A17" s="295">
        <v>1</v>
      </c>
      <c r="B17" s="301" t="s">
        <v>612</v>
      </c>
      <c r="C17" s="295"/>
      <c r="D17" s="1028"/>
      <c r="E17" s="1028"/>
      <c r="F17" s="1028"/>
      <c r="G17" s="1028"/>
      <c r="H17" s="1028"/>
      <c r="I17" s="1028"/>
      <c r="J17" s="1028"/>
      <c r="K17" s="1028"/>
    </row>
    <row customHeight="1" ht="22.5">
      <c r="A18" s="295">
        <v>2</v>
      </c>
      <c r="B18" s="301" t="s">
        <v>613</v>
      </c>
    </row>
    <row customHeight="1" ht="14.25">
      <c r="A19" s="295">
        <v>3</v>
      </c>
      <c r="B19" s="301" t="s">
        <v>614</v>
      </c>
    </row>
    <row customHeight="1" ht="45">
      <c r="A20" s="295">
        <v>4</v>
      </c>
      <c r="B20" s="301" t="s">
        <v>603</v>
      </c>
    </row>
    <row customHeight="1" ht="11.25">
      <c r="B21" s="300" t="s">
        <v>615</v>
      </c>
    </row>
    <row customHeight="1" ht="22.5">
      <c r="A22" s="295">
        <v>1</v>
      </c>
      <c r="B22" s="301" t="s">
        <v>616</v>
      </c>
    </row>
    <row customHeight="1" ht="11.25">
      <c r="B23" s="300" t="s">
        <v>242</v>
      </c>
    </row>
    <row customHeight="1" ht="22.5">
      <c r="A24" s="295">
        <v>1</v>
      </c>
      <c r="B24" s="301" t="s">
        <v>617</v>
      </c>
    </row>
    <row customHeight="1" ht="11.25">
      <c r="B25" s="252" t="s">
        <v>618</v>
      </c>
    </row>
    <row customHeight="1" ht="14.25">
      <c r="B26" s="300" t="s">
        <v>619</v>
      </c>
      <c r="C26" s="295"/>
      <c r="D26" s="1027"/>
      <c r="E26" s="1027"/>
      <c r="F26" s="1027"/>
      <c r="G26" s="1027"/>
      <c r="H26" s="1027"/>
      <c r="I26" s="1027"/>
      <c r="J26" s="1027"/>
      <c r="K26" s="1027"/>
    </row>
    <row customHeight="1" ht="45">
      <c r="A27" s="295">
        <v>1</v>
      </c>
      <c r="B27" s="301" t="s">
        <v>620</v>
      </c>
      <c r="C27" s="295"/>
      <c r="D27" s="1027"/>
      <c r="E27" s="1027"/>
      <c r="F27" s="1027"/>
      <c r="G27" s="1027"/>
      <c r="H27" s="1027"/>
      <c r="I27" s="1027"/>
      <c r="J27" s="1027"/>
      <c r="K27" s="1027"/>
    </row>
    <row customHeight="1" ht="22.5">
      <c r="A28" s="295">
        <v>2</v>
      </c>
      <c r="B28" s="301" t="s">
        <v>621</v>
      </c>
      <c r="C28" s="295"/>
      <c r="D28" s="335"/>
      <c r="E28" s="335"/>
      <c r="F28" s="335"/>
      <c r="G28" s="335"/>
      <c r="H28" s="335"/>
      <c r="I28" s="335"/>
      <c r="J28" s="335"/>
      <c r="K28" s="335"/>
    </row>
    <row customHeight="1" ht="11.25">
      <c r="B29" s="300" t="s">
        <v>622</v>
      </c>
    </row>
    <row customHeight="1" ht="45">
      <c r="A30" s="295">
        <v>1</v>
      </c>
      <c r="B30" s="299" t="s">
        <v>623</v>
      </c>
    </row>
    <row customHeight="1" ht="11.25">
      <c r="B31" s="300" t="s">
        <v>624</v>
      </c>
    </row>
    <row customHeight="1" ht="78.75">
      <c r="A32" s="295">
        <v>1</v>
      </c>
      <c r="B32" s="299" t="s">
        <v>625</v>
      </c>
    </row>
    <row customHeight="1" ht="14.25">
      <c r="A33" s="295">
        <v>2</v>
      </c>
      <c r="B33" s="299" t="s">
        <v>626</v>
      </c>
    </row>
  </sheetData>
  <sheetProtection sheet="1" sort="1" autoFilter="0" insertRows="1" insertColumns="1" deleteRows="1" deleteColumns="1"/>
  <mergeCells count="8">
    <mergeCell ref="D26:K26"/>
    <mergeCell ref="D27:K27"/>
    <mergeCell ref="D17:K17"/>
    <mergeCell ref="D12:K12"/>
    <mergeCell ref="D13:K13"/>
    <mergeCell ref="D14:K14"/>
    <mergeCell ref="D16:K16"/>
    <mergeCell ref="D15:K15"/>
  </mergeCells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D9F224-B53A-EEEB-055A-5699F6FC1B8F}" mc:Ignorable="x14ac xr xr2 xr3">
  <sheetPr>
    <tabColor rgb="FFFFCC99"/>
  </sheetPr>
  <dimension ref="A1:V1"/>
  <sheetViews>
    <sheetView topLeftCell="A1" showGridLines="0" workbookViewId="0">
      <selection activeCell="A1" sqref="A1"/>
    </sheetView>
  </sheetViews>
  <sheetFormatPr defaultColWidth="9.140625" customHeight="1" defaultRowHeight="15"/>
  <cols>
    <col min="1" max="2" style="5022" width="9.140625"/>
    <col min="3" max="3" style="5023" width="9.140625"/>
    <col min="4" max="21" style="5022" width="9.140625"/>
    <col min="22" max="22" style="5024" width="9.140625"/>
  </cols>
  <sheetData/>
  <sheetProtection sheet="1" sort="1" autoFilter="0" insertRows="1" insertColumns="1" deleteRows="1" deleteColumns="1"/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98A9258-9BEE-FBD2-2D57-A8DDC3801F38}" mc:Ignorable="x14ac xr xr2 xr3">
  <sheetPr>
    <tabColor theme="9" tint="0.4"/>
  </sheetPr>
  <dimension ref="A1:A1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1" style="4108" width="9.140625"/>
  </cols>
  <sheetData/>
  <sheetProtection sheet="1" sort="1" autoFilter="0" insertRows="1" insertColumns="1" deleteRows="1" deleteColumns="1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98C0D91-9F22-4785-FD64-B0B371F4F3ED}" mc:Ignorable="x14ac xr xr2 xr3">
  <sheetPr>
    <tabColor rgb="FFFFCC99"/>
  </sheetPr>
  <dimension ref="A1:W31"/>
  <sheetViews>
    <sheetView topLeftCell="C1" showGridLines="0" workbookViewId="0">
      <selection activeCell="A13" sqref="A13:W13"/>
    </sheetView>
  </sheetViews>
  <sheetFormatPr defaultColWidth="9.140625" customHeight="1" defaultRowHeight="11.25"/>
  <cols>
    <col min="1" max="2" style="4109" width="9.140625" hidden="1"/>
    <col min="3" max="3" style="4109" width="3.7109375" customWidth="1"/>
    <col min="4" max="4" style="4109" width="5.7109375" customWidth="1"/>
    <col min="5" max="6" style="4109" width="35.7109375" customWidth="1"/>
    <col min="7" max="7" style="4109" width="3.7109375" hidden="1" customWidth="1"/>
    <col min="8" max="8" style="4109" width="5.7109375" customWidth="1"/>
    <col min="9" max="9" style="4109" width="35.7109375" customWidth="1"/>
    <col min="10" max="10" style="5221" width="7.421875" customWidth="1"/>
    <col min="11" max="11" style="5221" width="6.28125" customWidth="1"/>
    <col min="12" max="12" style="5221" width="13.8515625" customWidth="1"/>
    <col min="13" max="13" style="5221" width="7.140625" customWidth="1"/>
    <col min="14" max="14" style="5221" width="4.421875" customWidth="1"/>
    <col min="15" max="15" style="5221" width="7.00390625" customWidth="1"/>
    <col min="16" max="16" style="5221" width="7.140625" customWidth="1"/>
    <col min="17" max="17" style="5221" width="10.140625" customWidth="1"/>
    <col min="18" max="18" style="5221" width="13.421875" customWidth="1"/>
    <col min="19" max="19" style="5221" width="7.140625" customWidth="1"/>
    <col min="20" max="20" style="5221" width="2.28125" customWidth="1"/>
    <col min="21" max="21" style="5221" width="1.421875" customWidth="1"/>
    <col min="22" max="22" style="4109" width="9.140625"/>
    <col min="23" max="23" style="4046" width="9.140625"/>
  </cols>
  <sheetData>
    <row s="4046" customFormat="1" customHeight="1" ht="5.25">
      <c r="J1" s="661"/>
      <c r="K1" s="661"/>
      <c r="L1" s="661"/>
      <c r="M1" s="661"/>
      <c r="N1" s="1031"/>
      <c r="O1" s="1031"/>
      <c r="P1" s="1031"/>
      <c r="Q1" s="1031"/>
      <c r="R1" s="1031"/>
      <c r="S1" s="1031"/>
      <c r="T1" s="1031"/>
      <c r="U1" s="661"/>
    </row>
    <row s="4046" customFormat="1" customHeight="1" ht="5.25">
      <c r="J2" s="661"/>
      <c r="K2" s="661"/>
      <c r="L2" s="661"/>
      <c r="M2" s="661"/>
      <c r="N2" s="661"/>
      <c r="O2" s="661"/>
      <c r="P2" s="661"/>
      <c r="Q2" s="661"/>
      <c r="R2" s="661"/>
      <c r="S2" s="661"/>
      <c r="T2" s="661"/>
      <c r="U2" s="661"/>
    </row>
    <row s="4046" customFormat="1" customHeight="1" ht="5.25">
      <c r="J3" s="661"/>
      <c r="K3" s="661"/>
      <c r="L3" s="661"/>
      <c r="M3" s="661"/>
      <c r="N3" s="661"/>
      <c r="O3" s="661"/>
      <c r="P3" s="661"/>
      <c r="Q3" s="661"/>
      <c r="R3" s="661"/>
      <c r="S3" s="661"/>
      <c r="T3" s="661"/>
      <c r="U3" s="661"/>
    </row>
    <row s="5204" customFormat="1" customHeight="1" ht="22.5">
      <c r="A4" s="653"/>
      <c r="B4" s="652"/>
      <c r="C4" s="655"/>
      <c r="D4" s="1000" t="s">
        <v>57</v>
      </c>
      <c r="E4" s="1000"/>
      <c r="F4" s="1000"/>
      <c r="G4" s="1000"/>
      <c r="H4" s="1000"/>
      <c r="J4" s="662"/>
      <c r="K4" s="662"/>
      <c r="L4" s="662"/>
      <c r="M4" s="662"/>
      <c r="N4" s="662"/>
      <c r="O4" s="662"/>
      <c r="P4" s="663"/>
      <c r="Q4" s="662"/>
      <c r="R4" s="662"/>
      <c r="S4" s="662"/>
      <c r="T4" s="662"/>
      <c r="U4" s="662"/>
      <c r="W4" s="375"/>
    </row>
    <row customHeight="1" ht="15">
      <c r="N5" s="1031"/>
      <c r="O5" s="1031"/>
      <c r="P5" s="1031"/>
      <c r="Q5" s="1031"/>
      <c r="R5" s="1031"/>
      <c r="S5" s="1031"/>
      <c r="T5" s="1031"/>
      <c r="U5" s="664"/>
    </row>
    <row customHeight="1" ht="24.75">
      <c r="D6" s="876" t="s">
        <v>58</v>
      </c>
      <c r="E6" s="874" t="s">
        <v>59</v>
      </c>
      <c r="F6" s="874" t="s">
        <v>60</v>
      </c>
      <c r="G6" s="883" t="s">
        <v>61</v>
      </c>
      <c r="H6" s="874" t="s">
        <v>58</v>
      </c>
      <c r="I6" s="874" t="s">
        <v>62</v>
      </c>
      <c r="J6" s="1034"/>
      <c r="K6" s="1034"/>
      <c r="L6" s="1034"/>
      <c r="M6" s="1034"/>
      <c r="N6" s="1032"/>
      <c r="O6" s="1032"/>
      <c r="P6" s="1032"/>
      <c r="Q6" s="1032"/>
      <c r="R6" s="1032"/>
      <c r="S6" s="1032"/>
      <c r="T6" s="1032"/>
      <c r="U6" s="1033"/>
    </row>
    <row customHeight="1" ht="11.25">
      <c r="D7" s="877"/>
      <c r="E7" s="874"/>
      <c r="F7" s="874"/>
      <c r="G7" s="883"/>
      <c r="H7" s="874"/>
      <c r="I7" s="874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1033"/>
    </row>
    <row customHeight="1" ht="11.25">
      <c r="C8" s="648"/>
      <c r="D8" s="656" t="s">
        <v>63</v>
      </c>
      <c r="E8" s="656" t="s">
        <v>64</v>
      </c>
      <c r="F8" s="656" t="s">
        <v>65</v>
      </c>
      <c r="G8" s="879" t="s">
        <v>66</v>
      </c>
      <c r="H8" s="879"/>
      <c r="I8" s="880"/>
      <c r="J8" s="659"/>
      <c r="K8" s="659"/>
      <c r="L8" s="659"/>
      <c r="M8" s="659"/>
      <c r="N8" s="660"/>
      <c r="O8" s="660"/>
      <c r="P8" s="660"/>
      <c r="Q8" s="660"/>
      <c r="R8" s="660"/>
      <c r="S8" s="660"/>
      <c r="T8" s="660"/>
      <c r="U8" s="659"/>
    </row>
    <row customHeight="1" ht="18.75" hidden="1">
      <c r="D9" s="870" t="s">
        <v>68</v>
      </c>
      <c r="E9" s="1217"/>
      <c r="F9" s="873" t="str">
        <f>IF(ISERROR(INDEX(REESTR_VT_RANGE,MATCH(W9,OFFSET(REESTR_VT_RANGE,0,1),0))),"",INDEX(REESTR_VT_RANGE,MATCH(W9,OFFSET(REESTR_VT_RANGE,0,1),0)))</f>
        <v/>
      </c>
      <c r="G9" s="672"/>
      <c r="H9" s="649">
        <v>1</v>
      </c>
      <c r="I9" s="658"/>
      <c r="J9" s="666"/>
      <c r="K9" s="666"/>
      <c r="L9" s="666"/>
      <c r="M9" s="666"/>
      <c r="N9" s="657"/>
      <c r="O9" s="666"/>
      <c r="P9" s="666"/>
      <c r="Q9" s="666"/>
      <c r="R9" s="666"/>
      <c r="S9" s="666"/>
      <c r="T9" s="667"/>
      <c r="U9" s="657"/>
      <c r="V9" s="648"/>
      <c r="W9" s="492" t="s">
        <v>67</v>
      </c>
    </row>
    <row customHeight="1" ht="18.75" hidden="1">
      <c r="D10" s="871"/>
      <c r="E10" s="1217"/>
      <c r="F10" s="873"/>
      <c r="G10" s="672"/>
      <c r="H10" s="670"/>
      <c r="I10" s="671" t="s">
        <v>627</v>
      </c>
      <c r="J10" s="668"/>
      <c r="K10" s="668"/>
      <c r="L10" s="668"/>
      <c r="M10" s="668"/>
      <c r="N10" s="668"/>
      <c r="O10" s="668"/>
      <c r="P10" s="668"/>
      <c r="Q10" s="668"/>
      <c r="R10" s="668"/>
      <c r="S10" s="668"/>
      <c r="T10" s="668"/>
      <c r="U10" s="669"/>
      <c r="V10" s="648"/>
    </row>
    <row customHeight="1" ht="93.75">
      <c r="C11" s="353"/>
      <c r="D11" s="870" t="s">
        <v>63</v>
      </c>
      <c r="E11" s="1217"/>
      <c r="F11" s="873" t="str">
        <f>IF(ISERROR(INDEX(REESTR_VT_RANGE,MATCH(W11,OFFSET(REESTR_VT_RANGE,0,1),0))),"",INDEX(REESTR_VT_RANGE,MATCH(W11,OFFSET(REESTR_VT_RANGE,0,1),0)))</f>
        <v/>
      </c>
      <c r="G11" s="673"/>
      <c r="H11" s="649">
        <v>1</v>
      </c>
      <c r="I11" s="658"/>
      <c r="J11" s="666"/>
      <c r="K11" s="666"/>
      <c r="L11" s="666"/>
      <c r="M11" s="666"/>
      <c r="N11" s="657"/>
      <c r="O11" s="666"/>
      <c r="P11" s="666"/>
      <c r="Q11" s="666"/>
      <c r="R11" s="666"/>
      <c r="S11" s="666"/>
      <c r="T11" s="667"/>
      <c r="U11" s="657"/>
      <c r="V11" s="648"/>
      <c r="W11" s="492" t="s">
        <v>67</v>
      </c>
    </row>
    <row s="4196" customFormat="1" customHeight="1" ht="18.75">
      <c r="A12" s="1215"/>
      <c r="B12" s="1215"/>
      <c r="C12" s="1215"/>
      <c r="D12" s="1235" t="s">
        <v>68</v>
      </c>
      <c r="E12" s="1233"/>
      <c r="F12" s="1236" t="str">
        <f>IF(ISERROR(INDEX(REESTR_VT_RANGE,MATCH(W12,OFFSET(REESTR_VT_RANGE,0,1),0))),"",INDEX(REESTR_VT_RANGE,MATCH(W12,OFFSET(REESTR_VT_RANGE,0,1),0)))</f>
        <v/>
      </c>
      <c r="G12" s="1237" t="s">
        <v>61</v>
      </c>
      <c r="H12" s="1238">
        <v>1</v>
      </c>
      <c r="I12" s="2079"/>
      <c r="J12" s="1240"/>
      <c r="K12" s="1240"/>
      <c r="L12" s="1240"/>
      <c r="M12" s="1240"/>
      <c r="N12" s="1241"/>
      <c r="O12" s="1240"/>
      <c r="P12" s="1240"/>
      <c r="Q12" s="1240"/>
      <c r="R12" s="1240"/>
      <c r="S12" s="1240"/>
      <c r="T12" s="1242"/>
      <c r="U12" s="1241"/>
      <c r="V12" s="1215"/>
      <c r="W12" s="1243" t="s">
        <v>67</v>
      </c>
    </row>
    <row s="4196" customFormat="1" customHeight="1" ht="18.75">
      <c r="A13" s="1215"/>
      <c r="B13" s="1215"/>
      <c r="C13" s="1215"/>
      <c r="D13" s="1235" t="s">
        <v>68</v>
      </c>
      <c r="E13" s="1233"/>
      <c r="F13" s="1236" t="str">
        <f>IF(ISERROR(INDEX(REESTR_VT_RANGE,MATCH(W13,OFFSET(REESTR_VT_RANGE,0,1),0))),"",INDEX(REESTR_VT_RANGE,MATCH(W13,OFFSET(REESTR_VT_RANGE,0,1),0)))</f>
        <v/>
      </c>
      <c r="G13" s="1237" t="s">
        <v>61</v>
      </c>
      <c r="H13" s="1238">
        <v>1</v>
      </c>
      <c r="I13" s="2079"/>
      <c r="J13" s="1240"/>
      <c r="K13" s="1240"/>
      <c r="L13" s="1240"/>
      <c r="M13" s="1240"/>
      <c r="N13" s="1241"/>
      <c r="O13" s="1240"/>
      <c r="P13" s="1240"/>
      <c r="Q13" s="1240"/>
      <c r="R13" s="1240"/>
      <c r="S13" s="1240"/>
      <c r="T13" s="1242"/>
      <c r="U13" s="1241"/>
      <c r="V13" s="1215"/>
      <c r="W13" s="1243" t="s">
        <v>67</v>
      </c>
    </row>
    <row customHeight="1" ht="11.25">
      <c r="D14" s="871"/>
      <c r="E14" s="1217"/>
      <c r="F14" s="873"/>
      <c r="G14" s="673"/>
      <c r="H14" s="670"/>
      <c r="I14" s="671" t="s">
        <v>627</v>
      </c>
      <c r="J14" s="668"/>
      <c r="K14" s="668"/>
      <c r="L14" s="668"/>
      <c r="M14" s="668"/>
      <c r="N14" s="668"/>
      <c r="O14" s="668"/>
      <c r="P14" s="668"/>
      <c r="Q14" s="668"/>
      <c r="R14" s="668"/>
      <c r="S14" s="668"/>
      <c r="T14" s="668"/>
      <c r="U14" s="669"/>
      <c r="V14" s="648"/>
    </row>
    <row customHeight="1" ht="0.75" hidden="1">
      <c r="D15" s="426"/>
      <c r="E15" s="868" t="s">
        <v>67</v>
      </c>
      <c r="F15" s="868"/>
      <c r="G15" s="868"/>
      <c r="H15" s="868"/>
      <c r="I15" s="868"/>
      <c r="J15" s="668"/>
      <c r="K15" s="668"/>
      <c r="L15" s="668"/>
      <c r="M15" s="668"/>
      <c r="N15" s="668"/>
      <c r="O15" s="668"/>
      <c r="P15" s="668"/>
      <c r="Q15" s="668"/>
      <c r="R15" s="668"/>
      <c r="S15" s="668"/>
      <c r="T15" s="668"/>
      <c r="U15" s="668"/>
      <c r="V15" s="648"/>
      <c r="W15" s="492" t="s">
        <v>67</v>
      </c>
    </row>
    <row customHeight="1" ht="11.25">
      <c r="D16" s="491"/>
      <c r="E16" s="648"/>
      <c r="F16" s="648"/>
      <c r="G16" s="648"/>
      <c r="H16" s="648"/>
      <c r="I16" s="648"/>
    </row>
    <row r="18" customHeight="1" ht="93.75"/>
    <row r="25" customHeight="1" ht="93.75"/>
    <row r="31" customHeight="1" ht="11.25">
      <c r="W31" s="486"/>
    </row>
  </sheetData>
  <sheetProtection sheet="1" sort="1" autoFilter="0" insertRows="1" insertColumns="1" deleteRows="1" deleteColumns="1"/>
  <mergeCells count="26">
    <mergeCell ref="U6:U7"/>
    <mergeCell ref="I6:I7"/>
    <mergeCell ref="J6:M6"/>
    <mergeCell ref="D6:D7"/>
    <mergeCell ref="E6:E7"/>
    <mergeCell ref="F6:F7"/>
    <mergeCell ref="G6:G7"/>
    <mergeCell ref="H6:H7"/>
    <mergeCell ref="E15:I15"/>
    <mergeCell ref="N1:T1"/>
    <mergeCell ref="D4:H4"/>
    <mergeCell ref="N6:T6"/>
    <mergeCell ref="N5:T5"/>
    <mergeCell ref="G8:I8"/>
    <mergeCell ref="D9:D10"/>
    <mergeCell ref="E9:E10"/>
    <mergeCell ref="F9:F10"/>
    <mergeCell ref="D11:D14"/>
    <mergeCell ref="E11:E14"/>
    <mergeCell ref="F11:F14"/>
    <mergeCell ref="E12:E14"/>
    <mergeCell ref="F12:F14"/>
    <mergeCell ref="D12:D14"/>
    <mergeCell ref="E13:E14"/>
    <mergeCell ref="F13:F14"/>
    <mergeCell ref="D13:D14"/>
  </mergeCells>
  <dataValidations count="6">
    <dataValidation type="list" allowBlank="1" showInputMessage="1" showErrorMessage="1" errorTitle="Ошибка" error="Выберите значение из списка" prompt="Выберите значение из списка" sqref="E9:E11 E14">
      <formula1>REESTR_VED_RANGE</formula1>
    </dataValidation>
    <dataValidation type="textLength" operator="lessThanOrEqual" allowBlank="1" showInputMessage="1" showErrorMessage="1" errorTitle="Ошибка" error="Допускается ввод не более 900 символов!" sqref="I9 I11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E12">
      <formula1>REESTR_VED_RANGE</formula1>
    </dataValidation>
    <dataValidation type="textLength" operator="lessThanOrEqual" allowBlank="1" showInputMessage="1" showErrorMessage="1" errorTitle="Ошибка" error="Допускается ввод не более 900 символов!" sqref="I12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E13">
      <formula1>REESTR_VED_RANGE</formula1>
    </dataValidation>
    <dataValidation type="textLength" operator="lessThanOrEqual" allowBlank="1" showInputMessage="1" showErrorMessage="1" errorTitle="Ошибка" error="Допускается ввод не более 900 символов!" sqref="I13">
      <formula1>900</formula1>
    </dataValidation>
  </dataValidation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CEC701E-2684-6DA3-C282-57520C93B396}" mc:Ignorable="x14ac xr xr2 xr3">
  <sheetPr>
    <tabColor rgb="FFFFCC99"/>
  </sheetPr>
  <dimension ref="A1:AP65"/>
  <sheetViews>
    <sheetView topLeftCell="C3" showGridLines="0" workbookViewId="0">
      <selection activeCell="A24" sqref="A24:AP30"/>
    </sheetView>
  </sheetViews>
  <sheetFormatPr defaultColWidth="9.140625" customHeight="1" defaultRowHeight="11.25"/>
  <cols>
    <col min="1" max="2" style="4109" width="9.140625" hidden="1"/>
    <col min="3" max="4" style="4109" width="3.7109375" customWidth="1"/>
    <col min="5" max="6" style="4109" width="16.00390625" customWidth="1"/>
    <col min="7" max="7" style="4109" width="3.7109375" customWidth="1"/>
    <col min="8" max="8" style="4109" width="13.140625" customWidth="1"/>
    <col min="9" max="9" style="4109" width="0.28125" customWidth="1"/>
    <col min="10" max="10" style="4109" width="10.140625" customWidth="1"/>
    <col min="11" max="11" style="4109" width="13.421875" customWidth="1"/>
    <col min="12" max="12" style="4109" width="3.7109375" hidden="1" customWidth="1"/>
    <col min="13" max="13" style="4109" width="3.7109375" customWidth="1"/>
    <col min="14" max="14" style="4109" width="19.7109375" customWidth="1"/>
    <col min="15" max="15" style="4109" width="0.28125" customWidth="1"/>
    <col min="16" max="16" style="4109" width="11.7109375" customWidth="1"/>
    <col min="17" max="17" style="4109" width="13.421875" customWidth="1"/>
    <col min="18" max="18" style="4109" width="3.7109375" hidden="1" customWidth="1"/>
    <col min="19" max="19" style="4109" width="3.7109375" customWidth="1"/>
    <col min="20" max="20" style="4109" width="25.7109375" customWidth="1"/>
    <col min="21" max="21" style="4109" width="3.7109375" hidden="1" customWidth="1"/>
    <col min="22" max="22" style="4109" width="3.7109375" customWidth="1"/>
    <col min="23" max="23" style="4109" width="25.7109375" customWidth="1"/>
    <col min="24" max="24" style="4109" width="3.7109375" hidden="1" customWidth="1"/>
    <col min="25" max="25" style="4109" width="3.7109375" customWidth="1"/>
    <col min="26" max="26" style="4109" width="25.7109375" customWidth="1"/>
    <col min="27" max="27" style="4109" width="11.7109375" customWidth="1"/>
    <col min="28" max="28" style="4109" width="0.28125" customWidth="1"/>
    <col min="29" max="29" style="4109" width="10.140625" customWidth="1"/>
    <col min="30" max="30" style="4109" width="13.421875" customWidth="1"/>
    <col min="31" max="31" style="4109" width="3.7109375" hidden="1" customWidth="1"/>
    <col min="32" max="32" style="4109" width="3.7109375" customWidth="1"/>
    <col min="33" max="33" style="4109" width="16.421875" customWidth="1"/>
    <col min="34" max="34" style="4109" width="0.28125" customWidth="1"/>
    <col min="35" max="35" style="4109" width="10.140625" customWidth="1"/>
    <col min="36" max="36" style="4109" width="13.421875" customWidth="1"/>
    <col min="37" max="37" style="4109" width="3.7109375" hidden="1" customWidth="1"/>
    <col min="38" max="38" style="4109" width="3.7109375" customWidth="1"/>
    <col min="39" max="39" style="4109" width="8.7109375" customWidth="1"/>
    <col min="40" max="40" style="4109" width="21.7109375" customWidth="1"/>
    <col min="41" max="41" style="4109" width="9.140625"/>
    <col min="42" max="42" style="4447" width="9.140625" hidden="1"/>
  </cols>
  <sheetData>
    <row s="4046" customFormat="1" customHeight="1" ht="5.25" hidden="1"/>
    <row s="4113" customFormat="1" customHeight="1" ht="5.25" hidden="1">
      <c r="J2" s="459" t="s">
        <v>74</v>
      </c>
      <c r="K2" s="459" t="s">
        <v>75</v>
      </c>
      <c r="P2" s="459" t="s">
        <v>76</v>
      </c>
      <c r="Q2" s="459" t="s">
        <v>75</v>
      </c>
      <c r="W2" s="459" t="s">
        <v>77</v>
      </c>
      <c r="Z2" s="459" t="s">
        <v>78</v>
      </c>
      <c r="AC2" s="459" t="s">
        <v>74</v>
      </c>
      <c r="AD2" s="459" t="s">
        <v>75</v>
      </c>
      <c r="AI2" s="459" t="s">
        <v>74</v>
      </c>
      <c r="AJ2" s="459" t="s">
        <v>75</v>
      </c>
    </row>
    <row s="4115" customFormat="1" customHeight="1" ht="5.25">
      <c r="AP3" s="424"/>
    </row>
    <row s="5222" customFormat="1" customHeight="1" ht="26.25">
      <c r="A4" s="418"/>
      <c r="B4" s="417"/>
      <c r="C4" s="419"/>
      <c r="D4" s="1000" t="s">
        <v>79</v>
      </c>
      <c r="E4" s="1000"/>
      <c r="F4" s="1000"/>
      <c r="G4" s="1000"/>
      <c r="H4" s="1000"/>
      <c r="I4" s="394"/>
      <c r="R4" s="425"/>
      <c r="AP4" s="441"/>
    </row>
    <row s="4115" customFormat="1" customHeight="1" ht="5.25">
      <c r="AP5" s="424"/>
    </row>
    <row customHeight="1" ht="31.5">
      <c r="D6" s="874" t="s">
        <v>58</v>
      </c>
      <c r="E6" s="874" t="s">
        <v>59</v>
      </c>
      <c r="F6" s="874" t="s">
        <v>60</v>
      </c>
      <c r="G6" s="874" t="s">
        <v>58</v>
      </c>
      <c r="H6" s="874" t="s">
        <v>62</v>
      </c>
      <c r="I6" s="396"/>
      <c r="J6" s="913" t="s">
        <v>80</v>
      </c>
      <c r="K6" s="913"/>
      <c r="L6" s="913"/>
      <c r="M6" s="913"/>
      <c r="N6" s="913"/>
      <c r="O6" s="402"/>
      <c r="P6" s="909" t="s">
        <v>81</v>
      </c>
      <c r="Q6" s="910"/>
      <c r="R6" s="910"/>
      <c r="S6" s="910"/>
      <c r="T6" s="910"/>
      <c r="U6" s="910"/>
      <c r="V6" s="910"/>
      <c r="W6" s="910"/>
      <c r="X6" s="910"/>
      <c r="Y6" s="910"/>
      <c r="Z6" s="910"/>
      <c r="AA6" s="911"/>
      <c r="AB6" s="404"/>
      <c r="AC6" s="916" t="s">
        <v>82</v>
      </c>
      <c r="AD6" s="916"/>
      <c r="AE6" s="916"/>
      <c r="AF6" s="916"/>
      <c r="AG6" s="916"/>
      <c r="AH6" s="407"/>
      <c r="AI6" s="874" t="s">
        <v>83</v>
      </c>
      <c r="AJ6" s="874"/>
      <c r="AK6" s="874"/>
      <c r="AL6" s="874"/>
      <c r="AM6" s="884"/>
      <c r="AN6" s="874" t="s">
        <v>84</v>
      </c>
      <c r="AO6" s="476"/>
    </row>
    <row customHeight="1" ht="22.5">
      <c r="D7" s="874"/>
      <c r="E7" s="874"/>
      <c r="F7" s="874"/>
      <c r="G7" s="874"/>
      <c r="H7" s="884"/>
      <c r="I7" s="397"/>
      <c r="J7" s="874" t="s">
        <v>85</v>
      </c>
      <c r="K7" s="884"/>
      <c r="L7" s="883" t="s">
        <v>61</v>
      </c>
      <c r="M7" s="874" t="s">
        <v>58</v>
      </c>
      <c r="N7" s="874" t="s">
        <v>86</v>
      </c>
      <c r="O7" s="396"/>
      <c r="P7" s="874" t="s">
        <v>85</v>
      </c>
      <c r="Q7" s="884"/>
      <c r="R7" s="883" t="s">
        <v>61</v>
      </c>
      <c r="S7" s="874" t="s">
        <v>58</v>
      </c>
      <c r="T7" s="874" t="s">
        <v>86</v>
      </c>
      <c r="U7" s="883" t="s">
        <v>61</v>
      </c>
      <c r="V7" s="874" t="s">
        <v>58</v>
      </c>
      <c r="W7" s="874" t="s">
        <v>87</v>
      </c>
      <c r="X7" s="883" t="s">
        <v>61</v>
      </c>
      <c r="Y7" s="874" t="s">
        <v>58</v>
      </c>
      <c r="Z7" s="874" t="s">
        <v>88</v>
      </c>
      <c r="AA7" s="874" t="s">
        <v>89</v>
      </c>
      <c r="AB7" s="396"/>
      <c r="AC7" s="874" t="s">
        <v>85</v>
      </c>
      <c r="AD7" s="884"/>
      <c r="AE7" s="883" t="s">
        <v>61</v>
      </c>
      <c r="AF7" s="874" t="s">
        <v>58</v>
      </c>
      <c r="AG7" s="874" t="s">
        <v>90</v>
      </c>
      <c r="AH7" s="396"/>
      <c r="AI7" s="874" t="s">
        <v>85</v>
      </c>
      <c r="AJ7" s="884"/>
      <c r="AK7" s="883" t="s">
        <v>61</v>
      </c>
      <c r="AL7" s="874" t="s">
        <v>58</v>
      </c>
      <c r="AM7" s="884" t="s">
        <v>90</v>
      </c>
      <c r="AN7" s="874"/>
      <c r="AO7" s="476"/>
    </row>
    <row customHeight="1" ht="27.75">
      <c r="D8" s="874"/>
      <c r="E8" s="874"/>
      <c r="F8" s="874"/>
      <c r="G8" s="874"/>
      <c r="H8" s="884"/>
      <c r="I8" s="397"/>
      <c r="J8" s="496" t="s">
        <v>91</v>
      </c>
      <c r="K8" s="484" t="s">
        <v>92</v>
      </c>
      <c r="L8" s="883"/>
      <c r="M8" s="874"/>
      <c r="N8" s="874"/>
      <c r="O8" s="396"/>
      <c r="P8" s="413" t="s">
        <v>91</v>
      </c>
      <c r="Q8" s="484" t="s">
        <v>92</v>
      </c>
      <c r="R8" s="883"/>
      <c r="S8" s="874"/>
      <c r="T8" s="874"/>
      <c r="U8" s="883"/>
      <c r="V8" s="874"/>
      <c r="W8" s="874"/>
      <c r="X8" s="883"/>
      <c r="Y8" s="874"/>
      <c r="Z8" s="874"/>
      <c r="AA8" s="874"/>
      <c r="AB8" s="396"/>
      <c r="AC8" s="496" t="s">
        <v>91</v>
      </c>
      <c r="AD8" s="484" t="s">
        <v>92</v>
      </c>
      <c r="AE8" s="883"/>
      <c r="AF8" s="874"/>
      <c r="AG8" s="874"/>
      <c r="AH8" s="396"/>
      <c r="AI8" s="496" t="s">
        <v>91</v>
      </c>
      <c r="AJ8" s="484" t="s">
        <v>92</v>
      </c>
      <c r="AK8" s="883"/>
      <c r="AL8" s="874"/>
      <c r="AM8" s="884"/>
      <c r="AN8" s="874"/>
      <c r="AO8" s="476"/>
    </row>
    <row customHeight="1" ht="11.25">
      <c r="D9" s="487" t="s">
        <v>63</v>
      </c>
      <c r="E9" s="487" t="s">
        <v>64</v>
      </c>
      <c r="F9" s="487" t="s">
        <v>65</v>
      </c>
      <c r="G9" s="879" t="s">
        <v>66</v>
      </c>
      <c r="H9" s="879"/>
      <c r="I9" s="487"/>
      <c r="J9" s="499" t="s">
        <v>93</v>
      </c>
      <c r="K9" s="499" t="s">
        <v>94</v>
      </c>
      <c r="L9" s="912" t="s">
        <v>95</v>
      </c>
      <c r="M9" s="912"/>
      <c r="N9" s="912"/>
      <c r="O9" s="487"/>
      <c r="P9" s="497" t="s">
        <v>96</v>
      </c>
      <c r="Q9" s="497" t="s">
        <v>97</v>
      </c>
      <c r="R9" s="879" t="s">
        <v>98</v>
      </c>
      <c r="S9" s="879"/>
      <c r="T9" s="879"/>
      <c r="U9" s="879" t="s">
        <v>99</v>
      </c>
      <c r="V9" s="879"/>
      <c r="W9" s="879"/>
      <c r="X9" s="879" t="s">
        <v>100</v>
      </c>
      <c r="Y9" s="879"/>
      <c r="Z9" s="879"/>
      <c r="AA9" s="497" t="s">
        <v>101</v>
      </c>
      <c r="AB9" s="487"/>
      <c r="AC9" s="497" t="s">
        <v>102</v>
      </c>
      <c r="AD9" s="497" t="s">
        <v>103</v>
      </c>
      <c r="AE9" s="879" t="s">
        <v>104</v>
      </c>
      <c r="AF9" s="879"/>
      <c r="AG9" s="879"/>
      <c r="AH9" s="487"/>
      <c r="AI9" s="497" t="s">
        <v>105</v>
      </c>
      <c r="AJ9" s="497" t="s">
        <v>106</v>
      </c>
      <c r="AK9" s="879" t="s">
        <v>107</v>
      </c>
      <c r="AL9" s="879"/>
      <c r="AM9" s="879"/>
      <c r="AN9" s="499" t="s">
        <v>108</v>
      </c>
      <c r="AO9" s="421"/>
    </row>
    <row customHeight="1" ht="18.75">
      <c r="D10" s="895" t="s">
        <v>63</v>
      </c>
      <c r="E10" s="897" t="str">
        <f>IF(ISERROR(INDEX(activity,MATCH(D10,List01_N_activity,0))),"",INDEX(activity,MATCH(D10,List01_N_activity,0)))</f>
        <v>Захоронение твердых коммунальных отходов</v>
      </c>
      <c r="F10" s="873" t="str">
        <f>IF(ISERROR(INDEX(activity,MATCH(D10,List01_N_activity,0))),"",OFFSET(INDEX(activity,MATCH(D10,List01_N_activity,0)),,1))</f>
        <v>Тариф на захоронение твердых коммунальных отходов</v>
      </c>
      <c r="G10" s="900">
        <v>1</v>
      </c>
      <c r="H10" s="907" t="str">
        <f>'Перечень тарифов'!I11</f>
        <v>Тариф на захоронение ТКО в Усть-Камчатском сельском поселении Усть-Камчатского района Камчатского края на 2023-2025 годы</v>
      </c>
      <c r="I10" s="398"/>
      <c r="J10" s="1283" t="s">
        <v>162</v>
      </c>
      <c r="K10" s="1283" t="s">
        <v>18</v>
      </c>
      <c r="L10" s="467"/>
      <c r="M10" s="905" t="s">
        <v>63</v>
      </c>
      <c r="N10" s="1286" t="s">
        <v>67</v>
      </c>
      <c r="O10" s="400"/>
      <c r="P10" s="1288" t="s">
        <v>162</v>
      </c>
      <c r="Q10" s="1288" t="s">
        <v>18</v>
      </c>
      <c r="R10" s="439"/>
      <c r="S10" s="905" t="s">
        <v>63</v>
      </c>
      <c r="T10" s="892"/>
      <c r="U10" s="436"/>
      <c r="V10" s="908" t="s">
        <v>63</v>
      </c>
      <c r="W10" s="891"/>
      <c r="X10" s="467"/>
      <c r="Y10" s="905" t="s">
        <v>63</v>
      </c>
      <c r="Z10" s="906"/>
      <c r="AA10" s="894"/>
      <c r="AB10" s="482"/>
      <c r="AC10" s="1283" t="s">
        <v>162</v>
      </c>
      <c r="AD10" s="1283" t="s">
        <v>18</v>
      </c>
      <c r="AE10" s="467"/>
      <c r="AF10" s="905" t="s">
        <v>63</v>
      </c>
      <c r="AG10" s="1297" t="s">
        <v>67</v>
      </c>
      <c r="AH10" s="408"/>
      <c r="AI10" s="1283" t="s">
        <v>162</v>
      </c>
      <c r="AJ10" s="1283" t="s">
        <v>18</v>
      </c>
      <c r="AK10" s="428"/>
      <c r="AL10" s="427" t="s">
        <v>63</v>
      </c>
      <c r="AM10" s="2093" t="s">
        <v>67</v>
      </c>
      <c r="AN10" s="494"/>
      <c r="AO10" s="476"/>
      <c r="AP10" s="315" t="s">
        <v>112</v>
      </c>
    </row>
    <row customHeight="1" ht="18.75">
      <c r="D11" s="895"/>
      <c r="E11" s="897"/>
      <c r="F11" s="873"/>
      <c r="G11" s="900"/>
      <c r="H11" s="897"/>
      <c r="I11" s="395"/>
      <c r="J11" s="1305"/>
      <c r="K11" s="1305" t="s">
        <v>18</v>
      </c>
      <c r="L11" s="468"/>
      <c r="M11" s="905"/>
      <c r="N11" s="1286" t="s">
        <v>67</v>
      </c>
      <c r="O11" s="400"/>
      <c r="P11" s="1307"/>
      <c r="Q11" s="1307" t="s">
        <v>18</v>
      </c>
      <c r="R11" s="440"/>
      <c r="S11" s="905"/>
      <c r="T11" s="892"/>
      <c r="U11" s="437"/>
      <c r="V11" s="908"/>
      <c r="W11" s="891"/>
      <c r="X11" s="468"/>
      <c r="Y11" s="905"/>
      <c r="Z11" s="906"/>
      <c r="AA11" s="894"/>
      <c r="AB11" s="482"/>
      <c r="AC11" s="1305"/>
      <c r="AD11" s="1305" t="s">
        <v>18</v>
      </c>
      <c r="AE11" s="468"/>
      <c r="AF11" s="905"/>
      <c r="AG11" s="1310" t="s">
        <v>67</v>
      </c>
      <c r="AH11" s="456"/>
      <c r="AI11" s="1312"/>
      <c r="AJ11" s="1312" t="s">
        <v>18</v>
      </c>
      <c r="AK11" s="431"/>
      <c r="AL11" s="462"/>
      <c r="AM11" s="893" t="s">
        <v>67</v>
      </c>
      <c r="AN11" s="902"/>
      <c r="AO11" s="476"/>
      <c r="AP11" s="315" t="s">
        <v>113</v>
      </c>
    </row>
    <row customHeight="1" ht="18.75">
      <c r="D12" s="895"/>
      <c r="E12" s="897"/>
      <c r="F12" s="873"/>
      <c r="G12" s="900"/>
      <c r="H12" s="897"/>
      <c r="I12" s="395"/>
      <c r="J12" s="1305"/>
      <c r="K12" s="1305" t="s">
        <v>18</v>
      </c>
      <c r="L12" s="468"/>
      <c r="M12" s="905"/>
      <c r="N12" s="1286" t="s">
        <v>67</v>
      </c>
      <c r="O12" s="400"/>
      <c r="P12" s="1307"/>
      <c r="Q12" s="1307" t="s">
        <v>18</v>
      </c>
      <c r="R12" s="440"/>
      <c r="S12" s="905"/>
      <c r="T12" s="892"/>
      <c r="U12" s="437"/>
      <c r="V12" s="908"/>
      <c r="W12" s="891"/>
      <c r="X12" s="468"/>
      <c r="Y12" s="905"/>
      <c r="Z12" s="906"/>
      <c r="AA12" s="894"/>
      <c r="AB12" s="482"/>
      <c r="AC12" s="1312"/>
      <c r="AD12" s="1312" t="s">
        <v>18</v>
      </c>
      <c r="AE12" s="502"/>
      <c r="AF12" s="462"/>
      <c r="AG12" s="893" t="s">
        <v>67</v>
      </c>
      <c r="AH12" s="893"/>
      <c r="AI12" s="893"/>
      <c r="AJ12" s="893"/>
      <c r="AK12" s="893"/>
      <c r="AL12" s="893"/>
      <c r="AM12" s="893"/>
      <c r="AN12" s="902"/>
      <c r="AO12" s="476"/>
      <c r="AP12" s="315" t="s">
        <v>113</v>
      </c>
    </row>
    <row customHeight="1" ht="18.75">
      <c r="D13" s="895"/>
      <c r="E13" s="897"/>
      <c r="F13" s="873"/>
      <c r="G13" s="900"/>
      <c r="H13" s="897"/>
      <c r="I13" s="395"/>
      <c r="J13" s="1305"/>
      <c r="K13" s="1305" t="s">
        <v>18</v>
      </c>
      <c r="L13" s="468"/>
      <c r="M13" s="905"/>
      <c r="N13" s="1286" t="s">
        <v>67</v>
      </c>
      <c r="O13" s="400"/>
      <c r="P13" s="1307"/>
      <c r="Q13" s="1307" t="s">
        <v>18</v>
      </c>
      <c r="R13" s="440"/>
      <c r="S13" s="905"/>
      <c r="T13" s="892"/>
      <c r="U13" s="437"/>
      <c r="V13" s="908"/>
      <c r="W13" s="891"/>
      <c r="X13" s="464"/>
      <c r="Y13" s="462"/>
      <c r="Z13" s="893" t="s">
        <v>67</v>
      </c>
      <c r="AA13" s="893"/>
      <c r="AB13" s="471"/>
      <c r="AC13" s="490"/>
      <c r="AD13" s="490"/>
      <c r="AE13" s="490"/>
      <c r="AF13" s="490"/>
      <c r="AG13" s="490"/>
      <c r="AH13" s="490"/>
      <c r="AI13" s="490"/>
      <c r="AJ13" s="490"/>
      <c r="AK13" s="490"/>
      <c r="AL13" s="490"/>
      <c r="AM13" s="490"/>
      <c r="AN13" s="480"/>
      <c r="AO13" s="476"/>
      <c r="AP13" s="315" t="s">
        <v>113</v>
      </c>
    </row>
    <row customHeight="1" ht="18.75">
      <c r="D14" s="895"/>
      <c r="E14" s="897"/>
      <c r="F14" s="873"/>
      <c r="G14" s="900"/>
      <c r="H14" s="897"/>
      <c r="I14" s="395"/>
      <c r="J14" s="1305"/>
      <c r="K14" s="1305" t="s">
        <v>18</v>
      </c>
      <c r="L14" s="468"/>
      <c r="M14" s="905"/>
      <c r="N14" s="1286" t="s">
        <v>67</v>
      </c>
      <c r="O14" s="400"/>
      <c r="P14" s="1307"/>
      <c r="Q14" s="1307" t="s">
        <v>18</v>
      </c>
      <c r="R14" s="440"/>
      <c r="S14" s="905"/>
      <c r="T14" s="892"/>
      <c r="U14" s="438"/>
      <c r="V14" s="462"/>
      <c r="W14" s="893" t="s">
        <v>67</v>
      </c>
      <c r="X14" s="893"/>
      <c r="Y14" s="893"/>
      <c r="Z14" s="893"/>
      <c r="AA14" s="893"/>
      <c r="AB14" s="498"/>
      <c r="AC14" s="490"/>
      <c r="AD14" s="490"/>
      <c r="AE14" s="490"/>
      <c r="AF14" s="490"/>
      <c r="AG14" s="490"/>
      <c r="AH14" s="490"/>
      <c r="AI14" s="490"/>
      <c r="AJ14" s="490"/>
      <c r="AK14" s="490"/>
      <c r="AL14" s="490"/>
      <c r="AM14" s="490"/>
      <c r="AN14" s="480"/>
      <c r="AO14" s="476"/>
      <c r="AP14" s="315" t="s">
        <v>113</v>
      </c>
    </row>
    <row customHeight="1" ht="18.75">
      <c r="D15" s="895"/>
      <c r="E15" s="897"/>
      <c r="F15" s="873"/>
      <c r="G15" s="900"/>
      <c r="H15" s="897"/>
      <c r="I15" s="395"/>
      <c r="J15" s="1305"/>
      <c r="K15" s="1305" t="s">
        <v>18</v>
      </c>
      <c r="L15" s="468"/>
      <c r="M15" s="905"/>
      <c r="N15" s="1286" t="s">
        <v>67</v>
      </c>
      <c r="O15" s="401"/>
      <c r="P15" s="1325"/>
      <c r="Q15" s="1325" t="s">
        <v>18</v>
      </c>
      <c r="R15" s="464"/>
      <c r="S15" s="426"/>
      <c r="T15" s="893" t="s">
        <v>67</v>
      </c>
      <c r="U15" s="893"/>
      <c r="V15" s="893"/>
      <c r="W15" s="893"/>
      <c r="X15" s="893"/>
      <c r="Y15" s="893"/>
      <c r="Z15" s="893"/>
      <c r="AA15" s="893"/>
      <c r="AB15" s="893"/>
      <c r="AC15" s="893"/>
      <c r="AD15" s="893"/>
      <c r="AE15" s="893"/>
      <c r="AF15" s="893"/>
      <c r="AG15" s="893"/>
      <c r="AH15" s="893"/>
      <c r="AI15" s="893"/>
      <c r="AJ15" s="893"/>
      <c r="AK15" s="893"/>
      <c r="AL15" s="893"/>
      <c r="AM15" s="893"/>
      <c r="AN15" s="902"/>
      <c r="AO15" s="476"/>
      <c r="AP15" s="315" t="s">
        <v>113</v>
      </c>
    </row>
    <row customHeight="1" ht="18.75">
      <c r="D16" s="895"/>
      <c r="E16" s="897"/>
      <c r="F16" s="873"/>
      <c r="G16" s="901"/>
      <c r="H16" s="898"/>
      <c r="I16" s="395"/>
      <c r="J16" s="1305"/>
      <c r="K16" s="1305" t="s">
        <v>18</v>
      </c>
      <c r="L16" s="429"/>
      <c r="M16" s="430"/>
      <c r="N16" s="903" t="s">
        <v>67</v>
      </c>
      <c r="O16" s="903"/>
      <c r="P16" s="903"/>
      <c r="Q16" s="903"/>
      <c r="R16" s="903"/>
      <c r="S16" s="903"/>
      <c r="T16" s="903"/>
      <c r="U16" s="903"/>
      <c r="V16" s="903"/>
      <c r="W16" s="903"/>
      <c r="X16" s="903"/>
      <c r="Y16" s="903"/>
      <c r="Z16" s="903"/>
      <c r="AA16" s="903"/>
      <c r="AB16" s="903"/>
      <c r="AC16" s="903"/>
      <c r="AD16" s="903"/>
      <c r="AE16" s="903"/>
      <c r="AF16" s="903"/>
      <c r="AG16" s="903"/>
      <c r="AH16" s="903"/>
      <c r="AI16" s="903"/>
      <c r="AJ16" s="903"/>
      <c r="AK16" s="903"/>
      <c r="AL16" s="903"/>
      <c r="AM16" s="903"/>
      <c r="AN16" s="904"/>
      <c r="AO16" s="476"/>
      <c r="AP16" s="315" t="s">
        <v>113</v>
      </c>
    </row>
    <row s="4196" customFormat="1" customHeight="1" ht="18.75">
      <c r="A17" s="1215"/>
      <c r="B17" s="1215"/>
      <c r="C17" s="1215"/>
      <c r="D17" s="1333"/>
      <c r="E17" s="1334"/>
      <c r="F17" s="1334"/>
      <c r="G17" s="1335" t="s">
        <v>64</v>
      </c>
      <c r="H17" s="1239">
        <f>'Перечень тарифов'!I17</f>
        <v>0</v>
      </c>
      <c r="I17" s="1336"/>
      <c r="J17" s="1337" t="s">
        <v>162</v>
      </c>
      <c r="K17" s="1337" t="s">
        <v>18</v>
      </c>
      <c r="L17" s="1338"/>
      <c r="M17" s="1339" t="s">
        <v>63</v>
      </c>
      <c r="N17" s="1340" t="s">
        <v>67</v>
      </c>
      <c r="O17" s="1341"/>
      <c r="P17" s="1342" t="s">
        <v>162</v>
      </c>
      <c r="Q17" s="1342" t="s">
        <v>18</v>
      </c>
      <c r="R17" s="1343"/>
      <c r="S17" s="1339" t="s">
        <v>63</v>
      </c>
      <c r="T17" s="2105"/>
      <c r="U17" s="1345"/>
      <c r="V17" s="1346" t="s">
        <v>63</v>
      </c>
      <c r="W17" s="2106"/>
      <c r="X17" s="1347"/>
      <c r="Y17" s="1339" t="s">
        <v>63</v>
      </c>
      <c r="Z17" s="2107"/>
      <c r="AA17" s="1348"/>
      <c r="AB17" s="1349"/>
      <c r="AC17" s="1337" t="s">
        <v>162</v>
      </c>
      <c r="AD17" s="1337" t="s">
        <v>18</v>
      </c>
      <c r="AE17" s="1347"/>
      <c r="AF17" s="1339" t="s">
        <v>63</v>
      </c>
      <c r="AG17" s="1350" t="s">
        <v>67</v>
      </c>
      <c r="AH17" s="1351"/>
      <c r="AI17" s="1337" t="s">
        <v>162</v>
      </c>
      <c r="AJ17" s="1337" t="s">
        <v>18</v>
      </c>
      <c r="AK17" s="1352"/>
      <c r="AL17" s="1353" t="s">
        <v>63</v>
      </c>
      <c r="AM17" s="1354" t="s">
        <v>67</v>
      </c>
      <c r="AN17" s="1355"/>
      <c r="AO17" s="1356"/>
      <c r="AP17" s="1357" t="s">
        <v>112</v>
      </c>
    </row>
    <row s="4196" customFormat="1" customHeight="1" ht="18.75">
      <c r="A18" s="1215"/>
      <c r="B18" s="1215"/>
      <c r="C18" s="1215"/>
      <c r="D18" s="1333"/>
      <c r="E18" s="1334"/>
      <c r="F18" s="1334"/>
      <c r="G18" s="1335">
        <v>1</v>
      </c>
      <c r="H18" s="1233"/>
      <c r="I18" s="1358"/>
      <c r="J18" s="1359"/>
      <c r="K18" s="1359" t="s">
        <v>18</v>
      </c>
      <c r="L18" s="1360"/>
      <c r="M18" s="1339"/>
      <c r="N18" s="1340" t="s">
        <v>67</v>
      </c>
      <c r="O18" s="1341"/>
      <c r="P18" s="1361"/>
      <c r="Q18" s="1361" t="s">
        <v>18</v>
      </c>
      <c r="R18" s="1362"/>
      <c r="S18" s="1339"/>
      <c r="T18" s="2105"/>
      <c r="U18" s="1363"/>
      <c r="V18" s="1346"/>
      <c r="W18" s="2106"/>
      <c r="X18" s="1364"/>
      <c r="Y18" s="1339"/>
      <c r="Z18" s="2107"/>
      <c r="AA18" s="1348"/>
      <c r="AB18" s="1349"/>
      <c r="AC18" s="1359"/>
      <c r="AD18" s="1359" t="s">
        <v>18</v>
      </c>
      <c r="AE18" s="1364"/>
      <c r="AF18" s="1339"/>
      <c r="AG18" s="1365" t="s">
        <v>67</v>
      </c>
      <c r="AH18" s="1366"/>
      <c r="AI18" s="1367"/>
      <c r="AJ18" s="1367" t="s">
        <v>18</v>
      </c>
      <c r="AK18" s="1368"/>
      <c r="AL18" s="2108"/>
      <c r="AM18" s="2109" t="s">
        <v>67</v>
      </c>
      <c r="AN18" s="2110"/>
      <c r="AO18" s="1356"/>
      <c r="AP18" s="1357" t="s">
        <v>113</v>
      </c>
    </row>
    <row s="4196" customFormat="1" customHeight="1" ht="18.75">
      <c r="A19" s="1215"/>
      <c r="B19" s="1215"/>
      <c r="C19" s="1215"/>
      <c r="D19" s="1333"/>
      <c r="E19" s="1334"/>
      <c r="F19" s="1334"/>
      <c r="G19" s="1335">
        <v>1</v>
      </c>
      <c r="H19" s="1233"/>
      <c r="I19" s="1358"/>
      <c r="J19" s="1359"/>
      <c r="K19" s="1359" t="s">
        <v>18</v>
      </c>
      <c r="L19" s="1360"/>
      <c r="M19" s="1339"/>
      <c r="N19" s="1340" t="s">
        <v>67</v>
      </c>
      <c r="O19" s="1341"/>
      <c r="P19" s="1361"/>
      <c r="Q19" s="1361" t="s">
        <v>18</v>
      </c>
      <c r="R19" s="1362"/>
      <c r="S19" s="1339"/>
      <c r="T19" s="2105"/>
      <c r="U19" s="1363"/>
      <c r="V19" s="1346"/>
      <c r="W19" s="2106"/>
      <c r="X19" s="1364"/>
      <c r="Y19" s="1339"/>
      <c r="Z19" s="2107"/>
      <c r="AA19" s="1348"/>
      <c r="AB19" s="1349"/>
      <c r="AC19" s="1367"/>
      <c r="AD19" s="1367" t="s">
        <v>18</v>
      </c>
      <c r="AE19" s="1372"/>
      <c r="AF19" s="2111"/>
      <c r="AG19" s="2112" t="s">
        <v>67</v>
      </c>
      <c r="AH19" s="2113"/>
      <c r="AI19" s="2114"/>
      <c r="AJ19" s="2115"/>
      <c r="AK19" s="2116"/>
      <c r="AL19" s="2117"/>
      <c r="AM19" s="2118"/>
      <c r="AN19" s="2119"/>
      <c r="AO19" s="1356"/>
      <c r="AP19" s="1357" t="s">
        <v>113</v>
      </c>
    </row>
    <row s="4196" customFormat="1" customHeight="1" ht="18.75">
      <c r="A20" s="1215"/>
      <c r="B20" s="1215"/>
      <c r="C20" s="1215"/>
      <c r="D20" s="1333"/>
      <c r="E20" s="1334"/>
      <c r="F20" s="1334"/>
      <c r="G20" s="1335">
        <v>1</v>
      </c>
      <c r="H20" s="1233"/>
      <c r="I20" s="1358"/>
      <c r="J20" s="1359"/>
      <c r="K20" s="1359" t="s">
        <v>18</v>
      </c>
      <c r="L20" s="1360"/>
      <c r="M20" s="1339"/>
      <c r="N20" s="1340" t="s">
        <v>67</v>
      </c>
      <c r="O20" s="1341"/>
      <c r="P20" s="1361"/>
      <c r="Q20" s="1361" t="s">
        <v>18</v>
      </c>
      <c r="R20" s="1362"/>
      <c r="S20" s="1339"/>
      <c r="T20" s="2105"/>
      <c r="U20" s="1363"/>
      <c r="V20" s="1346"/>
      <c r="W20" s="2106"/>
      <c r="X20" s="1382"/>
      <c r="Y20" s="2120"/>
      <c r="Z20" s="2121" t="s">
        <v>67</v>
      </c>
      <c r="AA20" s="2122"/>
      <c r="AB20" s="2123"/>
      <c r="AC20" s="2124"/>
      <c r="AD20" s="2125"/>
      <c r="AE20" s="2126"/>
      <c r="AF20" s="2127"/>
      <c r="AG20" s="2128"/>
      <c r="AH20" s="2129"/>
      <c r="AI20" s="2130"/>
      <c r="AJ20" s="2131"/>
      <c r="AK20" s="2132"/>
      <c r="AL20" s="2133"/>
      <c r="AM20" s="2134"/>
      <c r="AN20" s="2135"/>
      <c r="AO20" s="1356"/>
      <c r="AP20" s="1357" t="s">
        <v>113</v>
      </c>
    </row>
    <row s="4196" customFormat="1" customHeight="1" ht="18.75">
      <c r="A21" s="1215"/>
      <c r="B21" s="1215"/>
      <c r="C21" s="1215"/>
      <c r="D21" s="1333"/>
      <c r="E21" s="1334"/>
      <c r="F21" s="1334"/>
      <c r="G21" s="1335">
        <v>1</v>
      </c>
      <c r="H21" s="1233"/>
      <c r="I21" s="1358"/>
      <c r="J21" s="1359"/>
      <c r="K21" s="1359" t="s">
        <v>18</v>
      </c>
      <c r="L21" s="1360"/>
      <c r="M21" s="1339"/>
      <c r="N21" s="1340" t="s">
        <v>67</v>
      </c>
      <c r="O21" s="1341"/>
      <c r="P21" s="1361"/>
      <c r="Q21" s="1361" t="s">
        <v>18</v>
      </c>
      <c r="R21" s="1362"/>
      <c r="S21" s="1339"/>
      <c r="T21" s="2105"/>
      <c r="U21" s="1399"/>
      <c r="V21" s="2136"/>
      <c r="W21" s="2137" t="s">
        <v>67</v>
      </c>
      <c r="X21" s="2138"/>
      <c r="Y21" s="2139"/>
      <c r="Z21" s="2140"/>
      <c r="AA21" s="2141"/>
      <c r="AB21" s="2142"/>
      <c r="AC21" s="2143"/>
      <c r="AD21" s="2144"/>
      <c r="AE21" s="2145"/>
      <c r="AF21" s="2146"/>
      <c r="AG21" s="2147"/>
      <c r="AH21" s="2148"/>
      <c r="AI21" s="2149"/>
      <c r="AJ21" s="2150"/>
      <c r="AK21" s="2151"/>
      <c r="AL21" s="2152"/>
      <c r="AM21" s="2153"/>
      <c r="AN21" s="2154"/>
      <c r="AO21" s="1356"/>
      <c r="AP21" s="1357" t="s">
        <v>113</v>
      </c>
    </row>
    <row s="4196" customFormat="1" customHeight="1" ht="18.75">
      <c r="A22" s="1215"/>
      <c r="B22" s="1215"/>
      <c r="C22" s="1215"/>
      <c r="D22" s="1333"/>
      <c r="E22" s="1334"/>
      <c r="F22" s="1334"/>
      <c r="G22" s="1335">
        <v>1</v>
      </c>
      <c r="H22" s="1233"/>
      <c r="I22" s="1358"/>
      <c r="J22" s="1359"/>
      <c r="K22" s="1359" t="s">
        <v>18</v>
      </c>
      <c r="L22" s="1360"/>
      <c r="M22" s="1339"/>
      <c r="N22" s="1340" t="s">
        <v>67</v>
      </c>
      <c r="O22" s="1419"/>
      <c r="P22" s="1420"/>
      <c r="Q22" s="1420" t="s">
        <v>18</v>
      </c>
      <c r="R22" s="1382"/>
      <c r="S22" s="2155"/>
      <c r="T22" s="2156" t="s">
        <v>67</v>
      </c>
      <c r="U22" s="2157"/>
      <c r="V22" s="2158"/>
      <c r="W22" s="2159"/>
      <c r="X22" s="2160"/>
      <c r="Y22" s="2161"/>
      <c r="Z22" s="2162"/>
      <c r="AA22" s="2163"/>
      <c r="AB22" s="2164"/>
      <c r="AC22" s="2165"/>
      <c r="AD22" s="2166"/>
      <c r="AE22" s="2167"/>
      <c r="AF22" s="2168"/>
      <c r="AG22" s="2169"/>
      <c r="AH22" s="2170"/>
      <c r="AI22" s="2171"/>
      <c r="AJ22" s="2172"/>
      <c r="AK22" s="2173"/>
      <c r="AL22" s="2174"/>
      <c r="AM22" s="2175"/>
      <c r="AN22" s="2176"/>
      <c r="AO22" s="1356"/>
      <c r="AP22" s="1357" t="s">
        <v>113</v>
      </c>
    </row>
    <row s="4196" customFormat="1" customHeight="1" ht="18.75">
      <c r="A23" s="1215"/>
      <c r="B23" s="1215"/>
      <c r="C23" s="1215"/>
      <c r="D23" s="1333"/>
      <c r="E23" s="1334"/>
      <c r="F23" s="1334"/>
      <c r="G23" s="1335">
        <v>1</v>
      </c>
      <c r="H23" s="1233"/>
      <c r="I23" s="1358"/>
      <c r="J23" s="1359"/>
      <c r="K23" s="1359" t="s">
        <v>18</v>
      </c>
      <c r="L23" s="1443"/>
      <c r="M23" s="2177"/>
      <c r="N23" s="2178" t="s">
        <v>67</v>
      </c>
      <c r="O23" s="2179"/>
      <c r="P23" s="2180"/>
      <c r="Q23" s="2181"/>
      <c r="R23" s="2182"/>
      <c r="S23" s="2183"/>
      <c r="T23" s="2184"/>
      <c r="U23" s="2185"/>
      <c r="V23" s="2186"/>
      <c r="W23" s="2187"/>
      <c r="X23" s="2188"/>
      <c r="Y23" s="2189"/>
      <c r="Z23" s="2190"/>
      <c r="AA23" s="2191"/>
      <c r="AB23" s="2192"/>
      <c r="AC23" s="2193"/>
      <c r="AD23" s="2194"/>
      <c r="AE23" s="2195"/>
      <c r="AF23" s="2196"/>
      <c r="AG23" s="2197"/>
      <c r="AH23" s="2198"/>
      <c r="AI23" s="2199"/>
      <c r="AJ23" s="2200"/>
      <c r="AK23" s="2201"/>
      <c r="AL23" s="2202"/>
      <c r="AM23" s="2203"/>
      <c r="AN23" s="2204"/>
      <c r="AO23" s="1356"/>
      <c r="AP23" s="1357" t="s">
        <v>113</v>
      </c>
    </row>
    <row s="4196" customFormat="1" customHeight="1" ht="18.75">
      <c r="A24" s="1215"/>
      <c r="B24" s="1215"/>
      <c r="C24" s="1215"/>
      <c r="D24" s="1333"/>
      <c r="E24" s="1334"/>
      <c r="F24" s="1334"/>
      <c r="G24" s="1335" t="s">
        <v>65</v>
      </c>
      <c r="H24" s="1239">
        <f>'Перечень тарифов'!I24</f>
        <v>0</v>
      </c>
      <c r="I24" s="1336"/>
      <c r="J24" s="1337" t="s">
        <v>162</v>
      </c>
      <c r="K24" s="1337" t="s">
        <v>18</v>
      </c>
      <c r="L24" s="1338"/>
      <c r="M24" s="1339" t="s">
        <v>63</v>
      </c>
      <c r="N24" s="1340" t="s">
        <v>67</v>
      </c>
      <c r="O24" s="1341"/>
      <c r="P24" s="1342" t="s">
        <v>162</v>
      </c>
      <c r="Q24" s="1342" t="s">
        <v>18</v>
      </c>
      <c r="R24" s="1343"/>
      <c r="S24" s="1339" t="s">
        <v>63</v>
      </c>
      <c r="T24" s="2105"/>
      <c r="U24" s="1345"/>
      <c r="V24" s="1346" t="s">
        <v>63</v>
      </c>
      <c r="W24" s="2106"/>
      <c r="X24" s="1347"/>
      <c r="Y24" s="1339" t="s">
        <v>63</v>
      </c>
      <c r="Z24" s="2107"/>
      <c r="AA24" s="1348"/>
      <c r="AB24" s="1349"/>
      <c r="AC24" s="1337" t="s">
        <v>162</v>
      </c>
      <c r="AD24" s="1337" t="s">
        <v>18</v>
      </c>
      <c r="AE24" s="1347"/>
      <c r="AF24" s="1339" t="s">
        <v>63</v>
      </c>
      <c r="AG24" s="1350" t="s">
        <v>67</v>
      </c>
      <c r="AH24" s="1351"/>
      <c r="AI24" s="1337" t="s">
        <v>162</v>
      </c>
      <c r="AJ24" s="1337" t="s">
        <v>18</v>
      </c>
      <c r="AK24" s="1352"/>
      <c r="AL24" s="1353" t="s">
        <v>63</v>
      </c>
      <c r="AM24" s="1354" t="s">
        <v>67</v>
      </c>
      <c r="AN24" s="1355"/>
      <c r="AO24" s="1356"/>
      <c r="AP24" s="1357" t="s">
        <v>112</v>
      </c>
    </row>
    <row s="4196" customFormat="1" customHeight="1" ht="18.75">
      <c r="A25" s="1215"/>
      <c r="B25" s="1215"/>
      <c r="C25" s="1215"/>
      <c r="D25" s="1333"/>
      <c r="E25" s="1334"/>
      <c r="F25" s="1334"/>
      <c r="G25" s="1335" t="s">
        <v>64</v>
      </c>
      <c r="H25" s="1233"/>
      <c r="I25" s="1358"/>
      <c r="J25" s="1359"/>
      <c r="K25" s="1359" t="s">
        <v>18</v>
      </c>
      <c r="L25" s="1360"/>
      <c r="M25" s="1339"/>
      <c r="N25" s="1340" t="s">
        <v>67</v>
      </c>
      <c r="O25" s="1341"/>
      <c r="P25" s="1361"/>
      <c r="Q25" s="1361" t="s">
        <v>18</v>
      </c>
      <c r="R25" s="1362"/>
      <c r="S25" s="1339"/>
      <c r="T25" s="2105"/>
      <c r="U25" s="1363"/>
      <c r="V25" s="1346"/>
      <c r="W25" s="2106"/>
      <c r="X25" s="1364"/>
      <c r="Y25" s="1339"/>
      <c r="Z25" s="2107"/>
      <c r="AA25" s="1348"/>
      <c r="AB25" s="1349"/>
      <c r="AC25" s="1359"/>
      <c r="AD25" s="1359" t="s">
        <v>18</v>
      </c>
      <c r="AE25" s="1364"/>
      <c r="AF25" s="1339"/>
      <c r="AG25" s="1365" t="s">
        <v>67</v>
      </c>
      <c r="AH25" s="1366"/>
      <c r="AI25" s="1367"/>
      <c r="AJ25" s="1367" t="s">
        <v>18</v>
      </c>
      <c r="AK25" s="1368"/>
      <c r="AL25" s="2205"/>
      <c r="AM25" s="2206" t="s">
        <v>67</v>
      </c>
      <c r="AN25" s="2207"/>
      <c r="AO25" s="1356"/>
      <c r="AP25" s="1357" t="s">
        <v>113</v>
      </c>
    </row>
    <row s="4196" customFormat="1" customHeight="1" ht="18.75">
      <c r="A26" s="1215"/>
      <c r="B26" s="1215"/>
      <c r="C26" s="1215"/>
      <c r="D26" s="1333"/>
      <c r="E26" s="1334"/>
      <c r="F26" s="1334"/>
      <c r="G26" s="1335" t="s">
        <v>64</v>
      </c>
      <c r="H26" s="1233"/>
      <c r="I26" s="1358"/>
      <c r="J26" s="1359"/>
      <c r="K26" s="1359" t="s">
        <v>18</v>
      </c>
      <c r="L26" s="1360"/>
      <c r="M26" s="1339"/>
      <c r="N26" s="1340" t="s">
        <v>67</v>
      </c>
      <c r="O26" s="1341"/>
      <c r="P26" s="1361"/>
      <c r="Q26" s="1361" t="s">
        <v>18</v>
      </c>
      <c r="R26" s="1362"/>
      <c r="S26" s="1339"/>
      <c r="T26" s="2105"/>
      <c r="U26" s="1363"/>
      <c r="V26" s="1346"/>
      <c r="W26" s="2106"/>
      <c r="X26" s="1364"/>
      <c r="Y26" s="1339"/>
      <c r="Z26" s="2107"/>
      <c r="AA26" s="1348"/>
      <c r="AB26" s="1349"/>
      <c r="AC26" s="1367"/>
      <c r="AD26" s="1367" t="s">
        <v>18</v>
      </c>
      <c r="AE26" s="1372"/>
      <c r="AF26" s="2208"/>
      <c r="AG26" s="2209" t="s">
        <v>67</v>
      </c>
      <c r="AH26" s="2210"/>
      <c r="AI26" s="2211"/>
      <c r="AJ26" s="2212"/>
      <c r="AK26" s="2213"/>
      <c r="AL26" s="2214"/>
      <c r="AM26" s="2215"/>
      <c r="AN26" s="2216"/>
      <c r="AO26" s="1356"/>
      <c r="AP26" s="1357" t="s">
        <v>113</v>
      </c>
    </row>
    <row s="4196" customFormat="1" customHeight="1" ht="18.75">
      <c r="A27" s="1215"/>
      <c r="B27" s="1215"/>
      <c r="C27" s="1215"/>
      <c r="D27" s="1333"/>
      <c r="E27" s="1334"/>
      <c r="F27" s="1334"/>
      <c r="G27" s="1335" t="s">
        <v>64</v>
      </c>
      <c r="H27" s="1233"/>
      <c r="I27" s="1358"/>
      <c r="J27" s="1359"/>
      <c r="K27" s="1359" t="s">
        <v>18</v>
      </c>
      <c r="L27" s="1360"/>
      <c r="M27" s="1339"/>
      <c r="N27" s="1340" t="s">
        <v>67</v>
      </c>
      <c r="O27" s="1341"/>
      <c r="P27" s="1361"/>
      <c r="Q27" s="1361" t="s">
        <v>18</v>
      </c>
      <c r="R27" s="1362"/>
      <c r="S27" s="1339"/>
      <c r="T27" s="2105"/>
      <c r="U27" s="1363"/>
      <c r="V27" s="1346"/>
      <c r="W27" s="2106"/>
      <c r="X27" s="1382"/>
      <c r="Y27" s="2217"/>
      <c r="Z27" s="2218" t="s">
        <v>67</v>
      </c>
      <c r="AA27" s="2219"/>
      <c r="AB27" s="2220"/>
      <c r="AC27" s="2221"/>
      <c r="AD27" s="2222"/>
      <c r="AE27" s="2223"/>
      <c r="AF27" s="2224"/>
      <c r="AG27" s="2225"/>
      <c r="AH27" s="2226"/>
      <c r="AI27" s="2227"/>
      <c r="AJ27" s="2228"/>
      <c r="AK27" s="2229"/>
      <c r="AL27" s="2230"/>
      <c r="AM27" s="2231"/>
      <c r="AN27" s="2232"/>
      <c r="AO27" s="1356"/>
      <c r="AP27" s="1357" t="s">
        <v>113</v>
      </c>
    </row>
    <row s="4196" customFormat="1" customHeight="1" ht="18.75">
      <c r="A28" s="1215"/>
      <c r="B28" s="1215"/>
      <c r="C28" s="1215"/>
      <c r="D28" s="1333"/>
      <c r="E28" s="1334"/>
      <c r="F28" s="1334"/>
      <c r="G28" s="1335" t="s">
        <v>64</v>
      </c>
      <c r="H28" s="1233"/>
      <c r="I28" s="1358"/>
      <c r="J28" s="1359"/>
      <c r="K28" s="1359" t="s">
        <v>18</v>
      </c>
      <c r="L28" s="1360"/>
      <c r="M28" s="1339"/>
      <c r="N28" s="1340" t="s">
        <v>67</v>
      </c>
      <c r="O28" s="1341"/>
      <c r="P28" s="1361"/>
      <c r="Q28" s="1361" t="s">
        <v>18</v>
      </c>
      <c r="R28" s="1362"/>
      <c r="S28" s="1339"/>
      <c r="T28" s="2105"/>
      <c r="U28" s="1399"/>
      <c r="V28" s="2233"/>
      <c r="W28" s="2234" t="s">
        <v>67</v>
      </c>
      <c r="X28" s="2235"/>
      <c r="Y28" s="2236"/>
      <c r="Z28" s="2237"/>
      <c r="AA28" s="2238"/>
      <c r="AB28" s="2239"/>
      <c r="AC28" s="2240"/>
      <c r="AD28" s="2241"/>
      <c r="AE28" s="2242"/>
      <c r="AF28" s="2243"/>
      <c r="AG28" s="2244"/>
      <c r="AH28" s="2245"/>
      <c r="AI28" s="2246"/>
      <c r="AJ28" s="2247"/>
      <c r="AK28" s="2248"/>
      <c r="AL28" s="2249"/>
      <c r="AM28" s="2250"/>
      <c r="AN28" s="2251"/>
      <c r="AO28" s="1356"/>
      <c r="AP28" s="1357" t="s">
        <v>113</v>
      </c>
    </row>
    <row s="4196" customFormat="1" customHeight="1" ht="18.75">
      <c r="A29" s="1215"/>
      <c r="B29" s="1215"/>
      <c r="C29" s="1215"/>
      <c r="D29" s="1333"/>
      <c r="E29" s="1334"/>
      <c r="F29" s="1334"/>
      <c r="G29" s="1335" t="s">
        <v>64</v>
      </c>
      <c r="H29" s="1233"/>
      <c r="I29" s="1358"/>
      <c r="J29" s="1359"/>
      <c r="K29" s="1359" t="s">
        <v>18</v>
      </c>
      <c r="L29" s="1360"/>
      <c r="M29" s="1339"/>
      <c r="N29" s="1340" t="s">
        <v>67</v>
      </c>
      <c r="O29" s="1419"/>
      <c r="P29" s="1420"/>
      <c r="Q29" s="1420" t="s">
        <v>18</v>
      </c>
      <c r="R29" s="1382"/>
      <c r="S29" s="2252"/>
      <c r="T29" s="2253" t="s">
        <v>67</v>
      </c>
      <c r="U29" s="2254"/>
      <c r="V29" s="2255"/>
      <c r="W29" s="2256"/>
      <c r="X29" s="2257"/>
      <c r="Y29" s="2258"/>
      <c r="Z29" s="2259"/>
      <c r="AA29" s="2260"/>
      <c r="AB29" s="2261"/>
      <c r="AC29" s="2262"/>
      <c r="AD29" s="2263"/>
      <c r="AE29" s="2264"/>
      <c r="AF29" s="2265"/>
      <c r="AG29" s="2266"/>
      <c r="AH29" s="2267"/>
      <c r="AI29" s="2268"/>
      <c r="AJ29" s="2269"/>
      <c r="AK29" s="2270"/>
      <c r="AL29" s="2271"/>
      <c r="AM29" s="2272"/>
      <c r="AN29" s="2273"/>
      <c r="AO29" s="1356"/>
      <c r="AP29" s="1357" t="s">
        <v>113</v>
      </c>
    </row>
    <row s="4196" customFormat="1" customHeight="1" ht="18.75">
      <c r="A30" s="1215"/>
      <c r="B30" s="1215"/>
      <c r="C30" s="1215"/>
      <c r="D30" s="1333"/>
      <c r="E30" s="1334"/>
      <c r="F30" s="1334"/>
      <c r="G30" s="1335" t="s">
        <v>64</v>
      </c>
      <c r="H30" s="1233"/>
      <c r="I30" s="1358"/>
      <c r="J30" s="1359"/>
      <c r="K30" s="1359" t="s">
        <v>18</v>
      </c>
      <c r="L30" s="1443"/>
      <c r="M30" s="2274"/>
      <c r="N30" s="2275" t="s">
        <v>67</v>
      </c>
      <c r="O30" s="2276"/>
      <c r="P30" s="2277"/>
      <c r="Q30" s="2278"/>
      <c r="R30" s="2279"/>
      <c r="S30" s="2280"/>
      <c r="T30" s="2281"/>
      <c r="U30" s="2282"/>
      <c r="V30" s="2283"/>
      <c r="W30" s="2284"/>
      <c r="X30" s="2285"/>
      <c r="Y30" s="2286"/>
      <c r="Z30" s="2287"/>
      <c r="AA30" s="2288"/>
      <c r="AB30" s="2289"/>
      <c r="AC30" s="2290"/>
      <c r="AD30" s="2291"/>
      <c r="AE30" s="2292"/>
      <c r="AF30" s="2293"/>
      <c r="AG30" s="2294"/>
      <c r="AH30" s="2295"/>
      <c r="AI30" s="2296"/>
      <c r="AJ30" s="2297"/>
      <c r="AK30" s="2298"/>
      <c r="AL30" s="2299"/>
      <c r="AM30" s="2300"/>
      <c r="AN30" s="2301"/>
      <c r="AO30" s="1356"/>
      <c r="AP30" s="1357" t="s">
        <v>113</v>
      </c>
    </row>
    <row s="4115" customFormat="1" customHeight="1" ht="0.75">
      <c r="D31" s="896"/>
      <c r="E31" s="898"/>
      <c r="F31" s="899"/>
      <c r="G31" s="445"/>
      <c r="H31" s="446"/>
      <c r="I31" s="399"/>
      <c r="J31" s="446"/>
      <c r="K31" s="446"/>
      <c r="L31" s="446"/>
      <c r="M31" s="446"/>
      <c r="N31" s="446"/>
      <c r="O31" s="446"/>
      <c r="P31" s="446"/>
      <c r="Q31" s="446"/>
      <c r="R31" s="446"/>
      <c r="S31" s="446"/>
      <c r="T31" s="446"/>
      <c r="U31" s="446"/>
      <c r="V31" s="446"/>
      <c r="W31" s="446"/>
      <c r="X31" s="446"/>
      <c r="Y31" s="446"/>
      <c r="Z31" s="446"/>
      <c r="AA31" s="446"/>
      <c r="AB31" s="446"/>
      <c r="AC31" s="446"/>
      <c r="AD31" s="446"/>
      <c r="AE31" s="446"/>
      <c r="AF31" s="446"/>
      <c r="AG31" s="446"/>
      <c r="AH31" s="446"/>
      <c r="AI31" s="446"/>
      <c r="AJ31" s="446"/>
      <c r="AK31" s="446"/>
      <c r="AL31" s="446"/>
      <c r="AM31" s="446"/>
      <c r="AN31" s="447"/>
      <c r="AP31" s="424" t="s">
        <v>119</v>
      </c>
    </row>
    <row s="4115" customFormat="1" customHeight="1" ht="0.75">
      <c r="D32" s="448"/>
      <c r="E32" s="449"/>
      <c r="F32" s="449"/>
      <c r="G32" s="449"/>
      <c r="H32" s="449"/>
      <c r="I32" s="39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449"/>
      <c r="AA32" s="449"/>
      <c r="AB32" s="449"/>
      <c r="AC32" s="449"/>
      <c r="AD32" s="449"/>
      <c r="AE32" s="449"/>
      <c r="AF32" s="449"/>
      <c r="AG32" s="449"/>
      <c r="AH32" s="449"/>
      <c r="AI32" s="449"/>
      <c r="AJ32" s="449"/>
      <c r="AK32" s="449"/>
      <c r="AL32" s="449"/>
      <c r="AM32" s="449"/>
      <c r="AN32" s="450"/>
      <c r="AP32" s="424" t="s">
        <v>119</v>
      </c>
    </row>
    <row s="4115" customFormat="1" customHeight="1" ht="12">
      <c r="D33" s="452"/>
      <c r="E33" s="452"/>
      <c r="F33" s="452"/>
      <c r="G33" s="452"/>
      <c r="H33" s="452"/>
      <c r="I33" s="399"/>
      <c r="J33" s="452"/>
      <c r="K33" s="452"/>
      <c r="L33" s="452"/>
      <c r="M33" s="452"/>
      <c r="N33" s="452"/>
      <c r="O33" s="452"/>
      <c r="P33" s="452"/>
      <c r="Q33" s="452"/>
      <c r="R33" s="452"/>
      <c r="S33" s="452"/>
      <c r="T33" s="452"/>
      <c r="U33" s="452"/>
      <c r="V33" s="452"/>
      <c r="W33" s="452"/>
      <c r="X33" s="452"/>
      <c r="Y33" s="452"/>
      <c r="Z33" s="452"/>
      <c r="AA33" s="452"/>
      <c r="AB33" s="452"/>
      <c r="AC33" s="452"/>
      <c r="AD33" s="452"/>
      <c r="AE33" s="452"/>
      <c r="AF33" s="452"/>
      <c r="AG33" s="452"/>
      <c r="AH33" s="452"/>
      <c r="AI33" s="452"/>
      <c r="AJ33" s="452"/>
      <c r="AK33" s="452"/>
      <c r="AL33" s="452"/>
      <c r="AM33" s="452"/>
      <c r="AN33" s="452"/>
      <c r="AP33" s="424"/>
    </row>
    <row customHeight="1" ht="11.25">
      <c r="D34" s="495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95"/>
      <c r="P34" s="495"/>
      <c r="Q34" s="495"/>
      <c r="R34" s="495"/>
      <c r="S34" s="495"/>
      <c r="T34" s="495"/>
      <c r="U34" s="495"/>
      <c r="V34" s="495"/>
      <c r="W34" s="495"/>
      <c r="X34" s="495"/>
      <c r="Y34" s="495"/>
      <c r="Z34" s="495"/>
      <c r="AA34" s="495"/>
      <c r="AB34" s="495"/>
      <c r="AC34" s="495"/>
      <c r="AD34" s="495"/>
      <c r="AE34" s="495"/>
      <c r="AF34" s="495"/>
      <c r="AG34" s="495"/>
      <c r="AH34" s="495"/>
      <c r="AI34" s="495"/>
      <c r="AJ34" s="495"/>
      <c r="AK34" s="495"/>
      <c r="AL34" s="495"/>
      <c r="AM34" s="495"/>
      <c r="AN34" s="495"/>
    </row>
    <row r="42" customHeight="1" ht="11.25">
      <c r="AP42" s="486"/>
    </row>
    <row customHeight="1" ht="11.25">
      <c r="AP43" s="486"/>
    </row>
    <row customHeight="1" ht="11.25">
      <c r="AP44" s="486"/>
    </row>
    <row customHeight="1" ht="11.25">
      <c r="AP45" s="486"/>
    </row>
    <row customHeight="1" ht="11.25">
      <c r="AP46" s="486"/>
    </row>
    <row customHeight="1" ht="11.25">
      <c r="AP47" s="486"/>
    </row>
    <row customHeight="1" ht="11.25">
      <c r="AP48" s="486"/>
    </row>
    <row customHeight="1" ht="11.25">
      <c r="AP49" s="486"/>
    </row>
    <row customHeight="1" ht="11.25">
      <c r="AP50" s="486"/>
    </row>
    <row customHeight="1" ht="11.25">
      <c r="AP51" s="486"/>
    </row>
    <row customHeight="1" ht="11.25">
      <c r="AP52" s="486"/>
    </row>
    <row customHeight="1" ht="11.25">
      <c r="AP53" s="486"/>
    </row>
    <row customHeight="1" ht="11.25">
      <c r="AP54" s="486"/>
    </row>
    <row customHeight="1" ht="11.25">
      <c r="AP55" s="486"/>
    </row>
    <row customHeight="1" ht="11.25">
      <c r="AP56" s="486"/>
    </row>
    <row customHeight="1" ht="11.25">
      <c r="AP57" s="486"/>
    </row>
    <row customHeight="1" ht="11.25">
      <c r="AP58" s="486"/>
    </row>
    <row customHeight="1" ht="11.25">
      <c r="AP59" s="486"/>
    </row>
    <row customHeight="1" ht="11.25">
      <c r="AP60" s="486"/>
    </row>
    <row customHeight="1" ht="11.25">
      <c r="AP61" s="486"/>
    </row>
    <row customHeight="1" ht="11.25">
      <c r="AP62" s="486"/>
    </row>
    <row customHeight="1" ht="11.25">
      <c r="AP63" s="486"/>
    </row>
    <row customHeight="1" ht="11.25">
      <c r="AP64" s="486"/>
    </row>
    <row customHeight="1" ht="11.25">
      <c r="AP65" s="486"/>
    </row>
  </sheetData>
  <sheetProtection sheet="1" sort="1" autoFilter="0" insertRows="1" insertColumns="1" deleteRows="1" deleteColumns="1"/>
  <mergeCells count="125">
    <mergeCell ref="J6:N6"/>
    <mergeCell ref="P6:AA6"/>
    <mergeCell ref="AC6:AG6"/>
    <mergeCell ref="G9:H9"/>
    <mergeCell ref="L9:N9"/>
    <mergeCell ref="R9:T9"/>
    <mergeCell ref="U9:W9"/>
    <mergeCell ref="X9:Z9"/>
    <mergeCell ref="AE9:AG9"/>
    <mergeCell ref="X7:X8"/>
    <mergeCell ref="Y7:Y8"/>
    <mergeCell ref="AA7:AA8"/>
    <mergeCell ref="AC7:AD7"/>
    <mergeCell ref="AE7:AE8"/>
    <mergeCell ref="AF7:AF8"/>
    <mergeCell ref="AG7:AG8"/>
    <mergeCell ref="D4:H4"/>
    <mergeCell ref="D6:D8"/>
    <mergeCell ref="E6:E8"/>
    <mergeCell ref="F6:F8"/>
    <mergeCell ref="G6:G8"/>
    <mergeCell ref="H6:H8"/>
    <mergeCell ref="AI6:AM6"/>
    <mergeCell ref="AN6:AN8"/>
    <mergeCell ref="J7:K7"/>
    <mergeCell ref="L7:L8"/>
    <mergeCell ref="M7:M8"/>
    <mergeCell ref="N7:N8"/>
    <mergeCell ref="P7:Q7"/>
    <mergeCell ref="R7:R8"/>
    <mergeCell ref="S7:S8"/>
    <mergeCell ref="T7:T8"/>
    <mergeCell ref="U7:U8"/>
    <mergeCell ref="V7:V8"/>
    <mergeCell ref="W7:W8"/>
    <mergeCell ref="AL7:AL8"/>
    <mergeCell ref="AM7:AM8"/>
    <mergeCell ref="Z7:Z8"/>
    <mergeCell ref="AI7:AJ7"/>
    <mergeCell ref="AK7:AK8"/>
    <mergeCell ref="W10:W13"/>
    <mergeCell ref="Y10:Y12"/>
    <mergeCell ref="Z10:Z12"/>
    <mergeCell ref="AA10:AA12"/>
    <mergeCell ref="AK9:AM9"/>
    <mergeCell ref="D10:D31"/>
    <mergeCell ref="E10:E31"/>
    <mergeCell ref="F10:F31"/>
    <mergeCell ref="G10:G16"/>
    <mergeCell ref="H10:H16"/>
    <mergeCell ref="J10:J16"/>
    <mergeCell ref="K10:K16"/>
    <mergeCell ref="M10:M15"/>
    <mergeCell ref="N10:N15"/>
    <mergeCell ref="P10:P15"/>
    <mergeCell ref="Q10:Q15"/>
    <mergeCell ref="S10:S14"/>
    <mergeCell ref="T15:AN15"/>
    <mergeCell ref="N16:AN16"/>
    <mergeCell ref="AJ10:AJ11"/>
    <mergeCell ref="AM11:AN11"/>
    <mergeCell ref="AG12:AN12"/>
    <mergeCell ref="AF10:AF11"/>
    <mergeCell ref="AG10:AG11"/>
    <mergeCell ref="AI10:AI11"/>
    <mergeCell ref="V10:V13"/>
    <mergeCell ref="Z13:AA13"/>
    <mergeCell ref="W14:AA14"/>
    <mergeCell ref="AC10:AC12"/>
    <mergeCell ref="T10:T14"/>
    <mergeCell ref="AD10:AD12"/>
    <mergeCell ref="M17:M22"/>
    <mergeCell ref="Y17:Y19"/>
    <mergeCell ref="Z17:Z19"/>
    <mergeCell ref="Z20:AA20"/>
    <mergeCell ref="W21:AA21"/>
    <mergeCell ref="T22:AN22"/>
    <mergeCell ref="N23:AN23"/>
    <mergeCell ref="AA17:AA19"/>
    <mergeCell ref="AC17:AC19"/>
    <mergeCell ref="AD17:AD19"/>
    <mergeCell ref="AF17:AF18"/>
    <mergeCell ref="AG17:AG18"/>
    <mergeCell ref="AI17:AI18"/>
    <mergeCell ref="AJ17:AJ18"/>
    <mergeCell ref="AM18:AN18"/>
    <mergeCell ref="AG19:AN19"/>
    <mergeCell ref="G17:G23"/>
    <mergeCell ref="H17:H23"/>
    <mergeCell ref="J17:J23"/>
    <mergeCell ref="K17:K23"/>
    <mergeCell ref="N17:N22"/>
    <mergeCell ref="P17:P22"/>
    <mergeCell ref="Q17:Q22"/>
    <mergeCell ref="S17:S21"/>
    <mergeCell ref="T17:T21"/>
    <mergeCell ref="V17:V20"/>
    <mergeCell ref="W17:W20"/>
    <mergeCell ref="M24:M29"/>
    <mergeCell ref="Y24:Y26"/>
    <mergeCell ref="Z24:Z26"/>
    <mergeCell ref="Z27:AA27"/>
    <mergeCell ref="W28:AA28"/>
    <mergeCell ref="T29:AN29"/>
    <mergeCell ref="N30:AN30"/>
    <mergeCell ref="AA24:AA26"/>
    <mergeCell ref="AC24:AC26"/>
    <mergeCell ref="AD24:AD26"/>
    <mergeCell ref="AF24:AF25"/>
    <mergeCell ref="AG24:AG25"/>
    <mergeCell ref="AI24:AI25"/>
    <mergeCell ref="AJ24:AJ25"/>
    <mergeCell ref="AM25:AN25"/>
    <mergeCell ref="AG26:AN26"/>
    <mergeCell ref="G24:G30"/>
    <mergeCell ref="H24:H30"/>
    <mergeCell ref="J24:J30"/>
    <mergeCell ref="K24:K30"/>
    <mergeCell ref="N24:N29"/>
    <mergeCell ref="P24:P29"/>
    <mergeCell ref="Q24:Q29"/>
    <mergeCell ref="S24:S28"/>
    <mergeCell ref="T24:T28"/>
    <mergeCell ref="V24:V27"/>
    <mergeCell ref="W24:W27"/>
  </mergeCells>
  <dataValidations count="33">
    <dataValidation type="textLength" operator="lessThanOrEqual" allowBlank="1" showInputMessage="1" showErrorMessage="1" errorTitle="Ошибка" error="Допускается ввод не более 900 символов!" sqref="N13:N15 AN10 N10 T10 N11:N12 T11:T12 T13:T14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AM10">
      <formula1>list_classTKO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G10:AH10">
      <formula1>list_typeTKO</formula1>
    </dataValidation>
    <dataValidation type="textLength" operator="lessThanOrEqual" allowBlank="1" showInputMessage="1" showErrorMessage="1" errorTitle="Ошибка" error="Допускается ввод не более 900 символов!" sqref="N1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17">
      <formula1>900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G17">
      <formula1>list_typeTKO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H17">
      <formula1>list_typeTKO</formula1>
    </dataValidation>
    <dataValidation type="list" allowBlank="1" showInputMessage="1" showErrorMessage="1" errorTitle="Ошибка" error="Выберите значение из списка" prompt="Выберите значение из списка" sqref="AM17">
      <formula1>list_classTKO</formula1>
    </dataValidation>
    <dataValidation type="textLength" operator="lessThanOrEqual" allowBlank="1" showInputMessage="1" showErrorMessage="1" errorTitle="Ошибка" error="Допускается ввод не более 900 символов!" sqref="AN1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18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18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19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19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0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20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1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21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2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4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24">
      <formula1>900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G24">
      <formula1>list_typeTKO</formula1>
    </dataValidation>
    <dataValidation type="list" errorStyle="warning" allowBlank="1" showInputMessage="1" errorTitle="Ошибка" error="Выберите значение из списка" prompt="Выберите значение из списка или укажите свой вид твердых коммунальных отходов" sqref="AH24">
      <formula1>list_typeTKO</formula1>
    </dataValidation>
    <dataValidation type="list" allowBlank="1" showInputMessage="1" showErrorMessage="1" errorTitle="Ошибка" error="Выберите значение из списка" prompt="Выберите значение из списка" sqref="AM24">
      <formula1>list_classTKO</formula1>
    </dataValidation>
    <dataValidation type="textLength" operator="lessThanOrEqual" allowBlank="1" showInputMessage="1" showErrorMessage="1" errorTitle="Ошибка" error="Допускается ввод не более 900 символов!" sqref="AN24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5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25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6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26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27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8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T28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N29">
      <formula1>900</formula1>
    </dataValidation>
  </dataValidation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9BF7B8B-E8BD-4E5B-92C1-091ECFCA03BF}" mc:Ignorable="x14ac xr xr2 xr3">
  <sheetPr>
    <tabColor rgb="FFFFCC99"/>
  </sheetPr>
  <dimension ref="A1:AI44"/>
  <sheetViews>
    <sheetView topLeftCell="C3" showGridLines="0" workbookViewId="0">
      <selection activeCell="AB22" sqref="AB22:AF26"/>
    </sheetView>
  </sheetViews>
  <sheetFormatPr defaultColWidth="9.140625" customHeight="1" defaultRowHeight="11.25"/>
  <cols>
    <col min="1" max="2" style="4109" width="9.140625" hidden="1"/>
    <col min="3" max="3" style="4109" width="3.7109375" customWidth="1"/>
    <col min="4" max="4" style="4109" width="5.7109375" customWidth="1"/>
    <col min="5" max="5" style="4109" width="17.28125" customWidth="1"/>
    <col min="6" max="6" style="4109" width="35.7109375" customWidth="1"/>
    <col min="7" max="7" style="4109" width="11.140625" customWidth="1"/>
    <col min="8" max="8" style="4109" width="9.7109375" hidden="1" customWidth="1"/>
    <col min="9" max="9" style="4109" width="13.7109375" customWidth="1"/>
    <col min="10" max="10" style="4109" width="9.7109375" customWidth="1"/>
    <col min="11" max="11" style="4109" width="13.7109375" customWidth="1"/>
    <col min="12" max="12" style="4109" width="17.7109375" customWidth="1"/>
    <col min="13" max="13" style="4960" width="9.7109375" customWidth="1"/>
    <col min="14" max="14" style="4960" width="13.7109375" customWidth="1"/>
    <col min="15" max="15" style="4960" width="5.7109375" customWidth="1"/>
    <col min="16" max="16" style="4960" width="13.7109375" customWidth="1"/>
    <col min="17" max="17" style="4960" width="17.7109375" customWidth="1"/>
    <col min="18" max="18" style="4960" width="9.7109375" customWidth="1"/>
    <col min="19" max="19" style="4960" width="13.7109375" customWidth="1"/>
    <col min="20" max="20" style="4960" width="5.7109375" customWidth="1"/>
    <col min="21" max="21" style="4960" width="13.7109375" customWidth="1"/>
    <col min="22" max="22" style="4960" width="17.7109375" customWidth="1"/>
    <col min="23" max="23" style="4960" width="9.7109375" customWidth="1"/>
    <col min="24" max="24" style="4960" width="13.7109375" customWidth="1"/>
    <col min="25" max="25" style="4960" width="5.7109375" customWidth="1"/>
    <col min="26" max="26" style="4960" width="13.7109375" customWidth="1"/>
    <col min="27" max="27" style="4960" width="17.7109375" customWidth="1"/>
    <col min="28" max="28" style="4960" width="9.7109375" customWidth="1"/>
    <col min="29" max="29" style="4960" width="13.7109375" customWidth="1"/>
    <col min="30" max="30" style="4960" width="5.7109375" customWidth="1"/>
    <col min="31" max="31" style="4960" width="13.7109375" customWidth="1"/>
    <col min="32" max="32" style="4960" width="17.7109375" customWidth="1"/>
    <col min="33" max="33" style="4109" width="5.8515625" customWidth="1"/>
    <col min="34" max="34" style="4109" width="115.7109375" customWidth="1"/>
    <col min="35" max="35" style="4109" width="9.140625"/>
  </cols>
  <sheetData>
    <row s="4447" customFormat="1" customHeight="1" ht="22.5" hidden="1">
      <c r="H1" s="993" t="s">
        <v>140</v>
      </c>
      <c r="I1" s="993"/>
      <c r="J1" s="993"/>
      <c r="K1" s="993"/>
      <c r="L1" s="993"/>
      <c r="M1" s="4899" t="s">
        <v>140</v>
      </c>
      <c r="N1" s="4899"/>
      <c r="O1" s="4899"/>
      <c r="P1" s="4899"/>
      <c r="Q1" s="4899"/>
      <c r="R1" s="4899" t="s">
        <v>140</v>
      </c>
      <c r="S1" s="4899"/>
      <c r="T1" s="4899"/>
      <c r="U1" s="4899"/>
      <c r="V1" s="4899"/>
      <c r="W1" s="4899" t="s">
        <v>140</v>
      </c>
      <c r="X1" s="4899"/>
      <c r="Y1" s="4899"/>
      <c r="Z1" s="4899"/>
      <c r="AA1" s="4899"/>
      <c r="AB1" s="4899" t="s">
        <v>140</v>
      </c>
      <c r="AC1" s="4899"/>
      <c r="AD1" s="4899"/>
      <c r="AE1" s="4899"/>
      <c r="AF1" s="4899"/>
      <c r="AH1" s="583">
        <f>INDIRECT(ADDRESS(ROW(),COLUMN()-6))+1</f>
        <v>6</v>
      </c>
    </row>
    <row s="4447" customFormat="1" customHeight="1" ht="11.25" hidden="1">
      <c r="H2" s="371">
        <v>0</v>
      </c>
      <c r="I2" s="326">
        <f>H2+1</f>
        <v>1</v>
      </c>
      <c r="J2" s="326">
        <f>I2+1</f>
        <v>2</v>
      </c>
      <c r="K2" s="326"/>
      <c r="L2" s="326">
        <f>J2+1</f>
        <v>3</v>
      </c>
      <c r="M2" s="4903">
        <v>0</v>
      </c>
      <c r="N2" s="4899">
        <f>M2+1</f>
        <v>1</v>
      </c>
      <c r="O2" s="4899">
        <f>N2+1</f>
        <v>2</v>
      </c>
      <c r="P2" s="4899"/>
      <c r="Q2" s="4899">
        <f>O2+1</f>
        <v>3</v>
      </c>
      <c r="R2" s="4903">
        <v>0</v>
      </c>
      <c r="S2" s="4899">
        <f>R2+1</f>
        <v>1</v>
      </c>
      <c r="T2" s="4899">
        <f>S2+1</f>
        <v>2</v>
      </c>
      <c r="U2" s="4899"/>
      <c r="V2" s="4899">
        <f>T2+1</f>
        <v>3</v>
      </c>
      <c r="W2" s="4903">
        <v>0</v>
      </c>
      <c r="X2" s="4899">
        <f>W2+1</f>
        <v>1</v>
      </c>
      <c r="Y2" s="4899">
        <f>X2+1</f>
        <v>2</v>
      </c>
      <c r="Z2" s="4899"/>
      <c r="AA2" s="4899">
        <f>Y2+1</f>
        <v>3</v>
      </c>
      <c r="AB2" s="4903">
        <v>0</v>
      </c>
      <c r="AC2" s="4899">
        <f>AB2+1</f>
        <v>1</v>
      </c>
      <c r="AD2" s="4899">
        <f>AC2+1</f>
        <v>2</v>
      </c>
      <c r="AE2" s="4899"/>
      <c r="AF2" s="4899">
        <f>AD2+1</f>
        <v>3</v>
      </c>
    </row>
    <row s="4904" customFormat="1" customHeight="1" ht="5.25">
      <c r="H3" s="561" t="s">
        <v>141</v>
      </c>
      <c r="I3" s="424" t="s">
        <v>142</v>
      </c>
      <c r="J3" s="561" t="s">
        <v>143</v>
      </c>
      <c r="K3" s="424" t="s">
        <v>144</v>
      </c>
      <c r="M3" s="4905" t="s">
        <v>141</v>
      </c>
      <c r="N3" s="4905" t="s">
        <v>142</v>
      </c>
      <c r="O3" s="4905" t="s">
        <v>143</v>
      </c>
      <c r="P3" s="4905" t="s">
        <v>144</v>
      </c>
      <c r="Q3" s="4905"/>
      <c r="R3" s="4905" t="s">
        <v>141</v>
      </c>
      <c r="S3" s="4905" t="s">
        <v>142</v>
      </c>
      <c r="T3" s="4905" t="s">
        <v>143</v>
      </c>
      <c r="U3" s="4905" t="s">
        <v>144</v>
      </c>
      <c r="V3" s="4905"/>
      <c r="W3" s="4905" t="s">
        <v>141</v>
      </c>
      <c r="X3" s="4905" t="s">
        <v>142</v>
      </c>
      <c r="Y3" s="4905" t="s">
        <v>143</v>
      </c>
      <c r="Z3" s="4905" t="s">
        <v>144</v>
      </c>
      <c r="AA3" s="4905"/>
      <c r="AB3" s="4905" t="s">
        <v>141</v>
      </c>
      <c r="AC3" s="4905" t="s">
        <v>142</v>
      </c>
      <c r="AD3" s="4905" t="s">
        <v>143</v>
      </c>
      <c r="AE3" s="4905" t="s">
        <v>144</v>
      </c>
      <c r="AF3" s="4905"/>
    </row>
    <row s="5222" customFormat="1" customHeight="1" ht="26.25">
      <c r="A4" s="418"/>
      <c r="B4" s="417"/>
      <c r="C4" s="419"/>
      <c r="D4" s="1000" t="s">
        <v>628</v>
      </c>
      <c r="E4" s="1000"/>
      <c r="F4" s="1000"/>
      <c r="G4" s="1000"/>
      <c r="H4" s="370"/>
      <c r="M4" s="4908"/>
      <c r="N4" s="4909"/>
      <c r="O4" s="4909"/>
      <c r="P4" s="4909"/>
      <c r="Q4" s="4909"/>
      <c r="R4" s="4908"/>
      <c r="S4" s="4909"/>
      <c r="T4" s="4909"/>
      <c r="U4" s="4909"/>
      <c r="V4" s="4909"/>
      <c r="W4" s="4908"/>
      <c r="X4" s="4909"/>
      <c r="Y4" s="4909"/>
      <c r="Z4" s="4909"/>
      <c r="AA4" s="4909"/>
      <c r="AB4" s="4908"/>
      <c r="AC4" s="4909"/>
      <c r="AD4" s="4909"/>
      <c r="AE4" s="4909"/>
      <c r="AF4" s="4909"/>
      <c r="AG4" s="425"/>
    </row>
    <row customHeight="1" ht="15">
      <c r="D5" s="1001"/>
      <c r="E5" s="1001"/>
      <c r="F5" s="500"/>
      <c r="G5" s="500"/>
      <c r="H5" s="985"/>
      <c r="I5" s="985"/>
      <c r="J5" s="985"/>
      <c r="K5" s="985"/>
      <c r="L5" s="985"/>
      <c r="M5" s="4913"/>
      <c r="N5" s="4913"/>
      <c r="O5" s="4913"/>
      <c r="P5" s="4913"/>
      <c r="Q5" s="4913"/>
      <c r="R5" s="4913"/>
      <c r="S5" s="4913"/>
      <c r="T5" s="4913"/>
      <c r="U5" s="4913"/>
      <c r="V5" s="4913"/>
      <c r="W5" s="4913"/>
      <c r="X5" s="4913"/>
      <c r="Y5" s="4913"/>
      <c r="Z5" s="4913"/>
      <c r="AA5" s="4913"/>
      <c r="AB5" s="4913"/>
      <c r="AC5" s="4913"/>
      <c r="AD5" s="4913"/>
      <c r="AE5" s="4913"/>
      <c r="AF5" s="4913"/>
      <c r="AG5" s="432"/>
    </row>
    <row customHeight="1" ht="14.25">
      <c r="D6" s="921" t="s">
        <v>121</v>
      </c>
      <c r="E6" s="921"/>
      <c r="F6" s="921"/>
      <c r="G6" s="921"/>
      <c r="H6" s="921"/>
      <c r="I6" s="921"/>
      <c r="J6" s="921"/>
      <c r="K6" s="921"/>
      <c r="L6" s="921"/>
      <c r="M6" s="4914" t="s">
        <v>121</v>
      </c>
      <c r="N6" s="4914"/>
      <c r="O6" s="4914"/>
      <c r="P6" s="4914"/>
      <c r="Q6" s="4914"/>
      <c r="R6" s="4914" t="s">
        <v>121</v>
      </c>
      <c r="S6" s="4914"/>
      <c r="T6" s="4914"/>
      <c r="U6" s="4914"/>
      <c r="V6" s="4914"/>
      <c r="W6" s="4914" t="s">
        <v>121</v>
      </c>
      <c r="X6" s="4914"/>
      <c r="Y6" s="4914"/>
      <c r="Z6" s="4914"/>
      <c r="AA6" s="4914"/>
      <c r="AB6" s="4914" t="s">
        <v>121</v>
      </c>
      <c r="AC6" s="4914"/>
      <c r="AD6" s="4914"/>
      <c r="AE6" s="4914"/>
      <c r="AF6" s="4914"/>
      <c r="AG6" s="921"/>
      <c r="AH6" s="1035"/>
      <c r="AI6" s="562"/>
    </row>
    <row customHeight="1" ht="14.25">
      <c r="D7" s="921" t="s">
        <v>58</v>
      </c>
      <c r="E7" s="921" t="s">
        <v>147</v>
      </c>
      <c r="F7" s="921"/>
      <c r="G7" s="921" t="s">
        <v>148</v>
      </c>
      <c r="H7" s="874" t="s">
        <v>629</v>
      </c>
      <c r="I7" s="874"/>
      <c r="J7" s="874"/>
      <c r="K7" s="874"/>
      <c r="L7" s="874"/>
      <c r="M7" s="4914" t="s">
        <v>149</v>
      </c>
      <c r="N7" s="4914"/>
      <c r="O7" s="4914"/>
      <c r="P7" s="4914"/>
      <c r="Q7" s="4914"/>
      <c r="R7" s="4914" t="s">
        <v>149</v>
      </c>
      <c r="S7" s="4914"/>
      <c r="T7" s="4914"/>
      <c r="U7" s="4914"/>
      <c r="V7" s="4914"/>
      <c r="W7" s="4914" t="s">
        <v>149</v>
      </c>
      <c r="X7" s="4914"/>
      <c r="Y7" s="4914"/>
      <c r="Z7" s="4914"/>
      <c r="AA7" s="4914"/>
      <c r="AB7" s="4914" t="s">
        <v>149</v>
      </c>
      <c r="AC7" s="4914"/>
      <c r="AD7" s="4914"/>
      <c r="AE7" s="4914"/>
      <c r="AF7" s="4914"/>
      <c r="AG7" s="960" t="s">
        <v>150</v>
      </c>
      <c r="AH7" s="1035"/>
      <c r="AI7" s="562"/>
    </row>
    <row customHeight="1" ht="24.75">
      <c r="D8" s="921"/>
      <c r="E8" s="978" t="s">
        <v>151</v>
      </c>
      <c r="F8" s="978" t="s">
        <v>152</v>
      </c>
      <c r="G8" s="921"/>
      <c r="H8" s="978" t="s">
        <v>630</v>
      </c>
      <c r="I8" s="884" t="s">
        <v>154</v>
      </c>
      <c r="J8" s="980"/>
      <c r="K8" s="981"/>
      <c r="L8" s="990" t="s">
        <v>198</v>
      </c>
      <c r="M8" s="4916" t="s">
        <v>153</v>
      </c>
      <c r="N8" s="4917" t="s">
        <v>154</v>
      </c>
      <c r="O8" s="4918"/>
      <c r="P8" s="4919"/>
      <c r="Q8" s="4920" t="s">
        <v>198</v>
      </c>
      <c r="R8" s="4916" t="s">
        <v>153</v>
      </c>
      <c r="S8" s="4917" t="s">
        <v>154</v>
      </c>
      <c r="T8" s="4918"/>
      <c r="U8" s="4919"/>
      <c r="V8" s="4920" t="s">
        <v>198</v>
      </c>
      <c r="W8" s="4916" t="s">
        <v>153</v>
      </c>
      <c r="X8" s="4917" t="s">
        <v>154</v>
      </c>
      <c r="Y8" s="4918"/>
      <c r="Z8" s="4919"/>
      <c r="AA8" s="4920" t="s">
        <v>198</v>
      </c>
      <c r="AB8" s="4916" t="s">
        <v>153</v>
      </c>
      <c r="AC8" s="4917" t="s">
        <v>154</v>
      </c>
      <c r="AD8" s="4918"/>
      <c r="AE8" s="4919"/>
      <c r="AF8" s="4920" t="s">
        <v>198</v>
      </c>
      <c r="AG8" s="960"/>
      <c r="AH8" s="1035"/>
      <c r="AI8" s="562"/>
    </row>
    <row customHeight="1" ht="24.75">
      <c r="D9" s="921"/>
      <c r="E9" s="979"/>
      <c r="F9" s="979"/>
      <c r="G9" s="921"/>
      <c r="H9" s="979"/>
      <c r="I9" s="455" t="s">
        <v>155</v>
      </c>
      <c r="J9" s="982" t="s">
        <v>156</v>
      </c>
      <c r="K9" s="983"/>
      <c r="L9" s="991"/>
      <c r="M9" s="4923"/>
      <c r="N9" s="4924" t="s">
        <v>155</v>
      </c>
      <c r="O9" s="4924" t="s">
        <v>156</v>
      </c>
      <c r="P9" s="4924"/>
      <c r="Q9" s="4925"/>
      <c r="R9" s="4923"/>
      <c r="S9" s="4924" t="s">
        <v>155</v>
      </c>
      <c r="T9" s="4924" t="s">
        <v>156</v>
      </c>
      <c r="U9" s="4924"/>
      <c r="V9" s="4925"/>
      <c r="W9" s="4923"/>
      <c r="X9" s="4924" t="s">
        <v>155</v>
      </c>
      <c r="Y9" s="4924" t="s">
        <v>156</v>
      </c>
      <c r="Z9" s="4924"/>
      <c r="AA9" s="4925"/>
      <c r="AB9" s="4923"/>
      <c r="AC9" s="4924" t="s">
        <v>155</v>
      </c>
      <c r="AD9" s="4924" t="s">
        <v>156</v>
      </c>
      <c r="AE9" s="4924"/>
      <c r="AF9" s="4925"/>
      <c r="AG9" s="960"/>
      <c r="AH9" s="1035"/>
    </row>
    <row customHeight="1" ht="11.25">
      <c r="D10" s="487" t="s">
        <v>63</v>
      </c>
      <c r="E10" s="487" t="s">
        <v>64</v>
      </c>
      <c r="F10" s="487" t="s">
        <v>65</v>
      </c>
      <c r="G10" s="487" t="s">
        <v>66</v>
      </c>
      <c r="H10" s="755" t="str">
        <f>H1&amp;"."&amp;H2</f>
        <v>5.0</v>
      </c>
      <c r="I10" s="755" t="str">
        <f>H1&amp;"."&amp;I2</f>
        <v>5.1</v>
      </c>
      <c r="J10" s="961" t="str">
        <f>H1&amp;"."&amp;J2</f>
        <v>5.2</v>
      </c>
      <c r="K10" s="961"/>
      <c r="L10" s="489" t="str">
        <f>H1&amp;"."&amp;L2</f>
        <v>5.3</v>
      </c>
      <c r="M10" s="4926" t="str">
        <f>M1&amp;"."&amp;M2</f>
        <v>5.0</v>
      </c>
      <c r="N10" s="4926" t="str">
        <f>M1&amp;"."&amp;N2</f>
        <v>5.1</v>
      </c>
      <c r="O10" s="4927" t="str">
        <f>M1&amp;"."&amp;O2</f>
        <v>5.2</v>
      </c>
      <c r="P10" s="4927"/>
      <c r="Q10" s="4927" t="str">
        <f>M1&amp;"."&amp;Q2</f>
        <v>5.3</v>
      </c>
      <c r="R10" s="4926" t="str">
        <f>R1&amp;"."&amp;R2</f>
        <v>5.0</v>
      </c>
      <c r="S10" s="4926" t="str">
        <f>R1&amp;"."&amp;S2</f>
        <v>5.1</v>
      </c>
      <c r="T10" s="4927" t="str">
        <f>R1&amp;"."&amp;T2</f>
        <v>5.2</v>
      </c>
      <c r="U10" s="4927"/>
      <c r="V10" s="4927" t="str">
        <f>R1&amp;"."&amp;V2</f>
        <v>5.3</v>
      </c>
      <c r="W10" s="4926" t="str">
        <f>W1&amp;"."&amp;W2</f>
        <v>5.0</v>
      </c>
      <c r="X10" s="4926" t="str">
        <f>W1&amp;"."&amp;X2</f>
        <v>5.1</v>
      </c>
      <c r="Y10" s="4927" t="str">
        <f>W1&amp;"."&amp;Y2</f>
        <v>5.2</v>
      </c>
      <c r="Z10" s="4927"/>
      <c r="AA10" s="4927" t="str">
        <f>W1&amp;"."&amp;AA2</f>
        <v>5.3</v>
      </c>
      <c r="AB10" s="4926" t="str">
        <f>AB1&amp;"."&amp;AB2</f>
        <v>5.0</v>
      </c>
      <c r="AC10" s="4926" t="str">
        <f>AB1&amp;"."&amp;AC2</f>
        <v>5.1</v>
      </c>
      <c r="AD10" s="4927" t="str">
        <f>AB1&amp;"."&amp;AD2</f>
        <v>5.2</v>
      </c>
      <c r="AE10" s="4927"/>
      <c r="AF10" s="4927" t="str">
        <f>AB1&amp;"."&amp;AF2</f>
        <v>5.3</v>
      </c>
      <c r="AG10" s="453"/>
      <c r="AH10" s="487">
        <f>AH1</f>
        <v>6</v>
      </c>
    </row>
    <row customHeight="1" ht="33.75">
      <c r="D11" s="563" t="s">
        <v>63</v>
      </c>
      <c r="E11" s="564" t="str">
        <f>IF(ISERROR(INDEX(activity,MATCH(D11,List01_N_activity,0))),"",OFFSET(INDEX(activity,MATCH(D11,List01_N_activity,0)),,1))</f>
        <v>Тариф на захоронение твердых коммунальных отходов</v>
      </c>
      <c r="F11" s="565"/>
      <c r="G11" s="433"/>
      <c r="H11" s="433"/>
      <c r="I11" s="433"/>
      <c r="J11" s="433"/>
      <c r="K11" s="433"/>
      <c r="L11" s="433"/>
      <c r="M11" s="4931"/>
      <c r="N11" s="4931"/>
      <c r="O11" s="4931"/>
      <c r="P11" s="4931"/>
      <c r="Q11" s="4931"/>
      <c r="R11" s="4931"/>
      <c r="S11" s="4931"/>
      <c r="T11" s="4931"/>
      <c r="U11" s="4931"/>
      <c r="V11" s="4931"/>
      <c r="W11" s="4931"/>
      <c r="X11" s="4931"/>
      <c r="Y11" s="4931"/>
      <c r="Z11" s="4931"/>
      <c r="AA11" s="4931"/>
      <c r="AB11" s="4931"/>
      <c r="AC11" s="4931"/>
      <c r="AD11" s="4931"/>
      <c r="AE11" s="4931"/>
      <c r="AF11" s="4931"/>
      <c r="AG11" s="569"/>
      <c r="AH11" s="573" t="s">
        <v>631</v>
      </c>
    </row>
    <row customHeight="1" ht="22.5">
      <c r="A12" s="989" t="s">
        <v>159</v>
      </c>
      <c r="D12" s="756" t="str">
        <f>A12&amp;".1"</f>
        <v>1.1.1</v>
      </c>
      <c r="E12" s="567" t="s">
        <v>161</v>
      </c>
      <c r="F12" s="568"/>
      <c r="G12" s="992"/>
      <c r="H12" s="997" t="s">
        <v>162</v>
      </c>
      <c r="I12" s="942"/>
      <c r="J12" s="885" t="s">
        <v>162</v>
      </c>
      <c r="K12" s="942"/>
      <c r="L12" s="994"/>
      <c r="M12" s="4939" t="s">
        <v>162</v>
      </c>
      <c r="N12" s="4940"/>
      <c r="O12" s="4941" t="s">
        <v>162</v>
      </c>
      <c r="P12" s="4940"/>
      <c r="Q12" s="4942"/>
      <c r="R12" s="4939" t="s">
        <v>162</v>
      </c>
      <c r="S12" s="4940"/>
      <c r="T12" s="4941" t="s">
        <v>162</v>
      </c>
      <c r="U12" s="4940"/>
      <c r="V12" s="4942"/>
      <c r="W12" s="4939" t="s">
        <v>162</v>
      </c>
      <c r="X12" s="4940"/>
      <c r="Y12" s="4941" t="s">
        <v>162</v>
      </c>
      <c r="Z12" s="4940"/>
      <c r="AA12" s="4942"/>
      <c r="AB12" s="4939" t="s">
        <v>162</v>
      </c>
      <c r="AC12" s="4940"/>
      <c r="AD12" s="4941" t="s">
        <v>162</v>
      </c>
      <c r="AE12" s="4940"/>
      <c r="AF12" s="4942"/>
      <c r="AG12" s="1744"/>
      <c r="AH12" s="573" t="s">
        <v>632</v>
      </c>
    </row>
    <row customHeight="1" ht="45">
      <c r="A13" s="989"/>
      <c r="D13" s="756" t="str">
        <f>A12&amp;".2"</f>
        <v>1.1.2</v>
      </c>
      <c r="E13" s="567" t="s">
        <v>165</v>
      </c>
      <c r="F13" s="568"/>
      <c r="G13" s="992"/>
      <c r="H13" s="998"/>
      <c r="I13" s="943"/>
      <c r="J13" s="886"/>
      <c r="K13" s="943"/>
      <c r="L13" s="995"/>
      <c r="M13" s="4946"/>
      <c r="N13" s="4947"/>
      <c r="O13" s="4947"/>
      <c r="P13" s="4947"/>
      <c r="Q13" s="4948"/>
      <c r="R13" s="4946"/>
      <c r="S13" s="4947"/>
      <c r="T13" s="4947"/>
      <c r="U13" s="4947"/>
      <c r="V13" s="4948"/>
      <c r="W13" s="4946"/>
      <c r="X13" s="4947"/>
      <c r="Y13" s="4947"/>
      <c r="Z13" s="4947"/>
      <c r="AA13" s="4948"/>
      <c r="AB13" s="4946"/>
      <c r="AC13" s="4947"/>
      <c r="AD13" s="4947"/>
      <c r="AE13" s="4947"/>
      <c r="AF13" s="4948"/>
      <c r="AG13" s="1744"/>
      <c r="AH13" s="573" t="s">
        <v>202</v>
      </c>
    </row>
    <row customHeight="1" ht="22.5">
      <c r="A14" s="989"/>
      <c r="D14" s="756" t="str">
        <f>A12&amp;".3"</f>
        <v>1.1.3</v>
      </c>
      <c r="E14" s="567" t="s">
        <v>168</v>
      </c>
      <c r="F14" s="568"/>
      <c r="G14" s="992"/>
      <c r="H14" s="998"/>
      <c r="I14" s="943"/>
      <c r="J14" s="886"/>
      <c r="K14" s="943"/>
      <c r="L14" s="995"/>
      <c r="M14" s="4946"/>
      <c r="N14" s="4947"/>
      <c r="O14" s="4947"/>
      <c r="P14" s="4947"/>
      <c r="Q14" s="4948"/>
      <c r="R14" s="4946"/>
      <c r="S14" s="4947"/>
      <c r="T14" s="4947"/>
      <c r="U14" s="4947"/>
      <c r="V14" s="4948"/>
      <c r="W14" s="4946"/>
      <c r="X14" s="4947"/>
      <c r="Y14" s="4947"/>
      <c r="Z14" s="4947"/>
      <c r="AA14" s="4948"/>
      <c r="AB14" s="4946"/>
      <c r="AC14" s="4947"/>
      <c r="AD14" s="4947"/>
      <c r="AE14" s="4947"/>
      <c r="AF14" s="4948"/>
      <c r="AG14" s="1744"/>
      <c r="AH14" s="573" t="s">
        <v>633</v>
      </c>
    </row>
    <row customHeight="1" ht="33.75">
      <c r="A15" s="989"/>
      <c r="D15" s="756" t="str">
        <f>A12&amp;".4"</f>
        <v>1.1.4</v>
      </c>
      <c r="E15" s="567" t="s">
        <v>170</v>
      </c>
      <c r="F15" s="568"/>
      <c r="G15" s="992"/>
      <c r="H15" s="998"/>
      <c r="I15" s="943"/>
      <c r="J15" s="886"/>
      <c r="K15" s="943"/>
      <c r="L15" s="995"/>
      <c r="M15" s="4946"/>
      <c r="N15" s="4947"/>
      <c r="O15" s="4947"/>
      <c r="P15" s="4947"/>
      <c r="Q15" s="4948"/>
      <c r="R15" s="4946"/>
      <c r="S15" s="4947"/>
      <c r="T15" s="4947"/>
      <c r="U15" s="4947"/>
      <c r="V15" s="4948"/>
      <c r="W15" s="4946"/>
      <c r="X15" s="4947"/>
      <c r="Y15" s="4947"/>
      <c r="Z15" s="4947"/>
      <c r="AA15" s="4948"/>
      <c r="AB15" s="4946"/>
      <c r="AC15" s="4947"/>
      <c r="AD15" s="4947"/>
      <c r="AE15" s="4947"/>
      <c r="AF15" s="4948"/>
      <c r="AG15" s="1744"/>
      <c r="AH15" s="573" t="s">
        <v>634</v>
      </c>
    </row>
    <row customHeight="1" ht="90">
      <c r="A16" s="989"/>
      <c r="D16" s="756" t="str">
        <f>A12&amp;".5"</f>
        <v>1.1.5</v>
      </c>
      <c r="E16" s="567" t="s">
        <v>172</v>
      </c>
      <c r="F16" s="568"/>
      <c r="G16" s="992"/>
      <c r="H16" s="999"/>
      <c r="I16" s="944"/>
      <c r="J16" s="890"/>
      <c r="K16" s="944"/>
      <c r="L16" s="996"/>
      <c r="M16" s="4951"/>
      <c r="N16" s="4952"/>
      <c r="O16" s="4952"/>
      <c r="P16" s="4952"/>
      <c r="Q16" s="4953"/>
      <c r="R16" s="4951"/>
      <c r="S16" s="4952"/>
      <c r="T16" s="4952"/>
      <c r="U16" s="4952"/>
      <c r="V16" s="4953"/>
      <c r="W16" s="4951"/>
      <c r="X16" s="4952"/>
      <c r="Y16" s="4952"/>
      <c r="Z16" s="4952"/>
      <c r="AA16" s="4953"/>
      <c r="AB16" s="4951"/>
      <c r="AC16" s="4952"/>
      <c r="AD16" s="4952"/>
      <c r="AE16" s="4952"/>
      <c r="AF16" s="4953"/>
      <c r="AG16" s="1744"/>
      <c r="AH16" s="573" t="s">
        <v>635</v>
      </c>
    </row>
    <row customHeight="1" ht="30.75">
      <c r="A17" s="989" t="s">
        <v>159</v>
      </c>
      <c r="B17" s="1215"/>
      <c r="C17" s="1215"/>
      <c r="D17" s="756" t="str">
        <f>A17&amp;".1"</f>
        <v>1.1.1</v>
      </c>
      <c r="E17" s="646" t="s">
        <v>161</v>
      </c>
      <c r="F17" s="599"/>
      <c r="G17" s="992"/>
      <c r="H17" s="997" t="s">
        <v>162</v>
      </c>
      <c r="I17" s="942"/>
      <c r="J17" s="885" t="s">
        <v>162</v>
      </c>
      <c r="K17" s="942"/>
      <c r="L17" s="994"/>
      <c r="M17" s="4939" t="s">
        <v>162</v>
      </c>
      <c r="N17" s="4937"/>
      <c r="O17" s="4939" t="s">
        <v>162</v>
      </c>
      <c r="P17" s="4937"/>
      <c r="Q17" s="4954"/>
      <c r="R17" s="4939" t="s">
        <v>162</v>
      </c>
      <c r="S17" s="4937"/>
      <c r="T17" s="4939" t="s">
        <v>162</v>
      </c>
      <c r="U17" s="4937"/>
      <c r="V17" s="4954"/>
      <c r="W17" s="4939" t="s">
        <v>162</v>
      </c>
      <c r="X17" s="4937"/>
      <c r="Y17" s="4939" t="s">
        <v>162</v>
      </c>
      <c r="Z17" s="4937"/>
      <c r="AA17" s="4954"/>
      <c r="AB17" s="4939" t="s">
        <v>162</v>
      </c>
      <c r="AC17" s="4937"/>
      <c r="AD17" s="4939" t="s">
        <v>162</v>
      </c>
      <c r="AE17" s="4937"/>
      <c r="AF17" s="4954"/>
      <c r="AG17" s="1744"/>
      <c r="AH17" s="734" t="s">
        <v>201</v>
      </c>
      <c r="AI17" s="1215"/>
    </row>
    <row customHeight="1" ht="30.75">
      <c r="A18" s="989"/>
      <c r="B18" s="1215"/>
      <c r="C18" s="1215"/>
      <c r="D18" s="756" t="str">
        <f>A17&amp;".2"</f>
        <v>1.1.2</v>
      </c>
      <c r="E18" s="646" t="s">
        <v>165</v>
      </c>
      <c r="F18" s="599"/>
      <c r="G18" s="992"/>
      <c r="H18" s="998"/>
      <c r="I18" s="943"/>
      <c r="J18" s="886"/>
      <c r="K18" s="943"/>
      <c r="L18" s="995"/>
      <c r="M18" s="4946"/>
      <c r="N18" s="4955"/>
      <c r="O18" s="4946"/>
      <c r="P18" s="4955"/>
      <c r="Q18" s="4956"/>
      <c r="R18" s="4946"/>
      <c r="S18" s="4955"/>
      <c r="T18" s="4946"/>
      <c r="U18" s="4955"/>
      <c r="V18" s="4956"/>
      <c r="W18" s="4946"/>
      <c r="X18" s="4955"/>
      <c r="Y18" s="4946"/>
      <c r="Z18" s="4955"/>
      <c r="AA18" s="4956"/>
      <c r="AB18" s="4946"/>
      <c r="AC18" s="4955"/>
      <c r="AD18" s="4946"/>
      <c r="AE18" s="4955"/>
      <c r="AF18" s="4956"/>
      <c r="AG18" s="1744"/>
      <c r="AH18" s="734" t="s">
        <v>202</v>
      </c>
      <c r="AI18" s="1215"/>
    </row>
    <row customHeight="1" ht="30.75">
      <c r="A19" s="989"/>
      <c r="B19" s="1215"/>
      <c r="C19" s="1215"/>
      <c r="D19" s="756" t="str">
        <f>A17&amp;".3"</f>
        <v>1.1.3</v>
      </c>
      <c r="E19" s="646" t="s">
        <v>168</v>
      </c>
      <c r="F19" s="599"/>
      <c r="G19" s="992"/>
      <c r="H19" s="998"/>
      <c r="I19" s="943"/>
      <c r="J19" s="886"/>
      <c r="K19" s="943"/>
      <c r="L19" s="995"/>
      <c r="M19" s="4946"/>
      <c r="N19" s="4955"/>
      <c r="O19" s="4946"/>
      <c r="P19" s="4955"/>
      <c r="Q19" s="4956"/>
      <c r="R19" s="4946"/>
      <c r="S19" s="4955"/>
      <c r="T19" s="4946"/>
      <c r="U19" s="4955"/>
      <c r="V19" s="4956"/>
      <c r="W19" s="4946"/>
      <c r="X19" s="4955"/>
      <c r="Y19" s="4946"/>
      <c r="Z19" s="4955"/>
      <c r="AA19" s="4956"/>
      <c r="AB19" s="4946"/>
      <c r="AC19" s="4955"/>
      <c r="AD19" s="4946"/>
      <c r="AE19" s="4955"/>
      <c r="AF19" s="4956"/>
      <c r="AG19" s="1744"/>
      <c r="AH19" s="734" t="s">
        <v>203</v>
      </c>
      <c r="AI19" s="1215"/>
    </row>
    <row customHeight="1" ht="30.75">
      <c r="A20" s="989"/>
      <c r="B20" s="1215"/>
      <c r="C20" s="1215"/>
      <c r="D20" s="756" t="str">
        <f>A17&amp;".4"</f>
        <v>1.1.4</v>
      </c>
      <c r="E20" s="646" t="s">
        <v>170</v>
      </c>
      <c r="F20" s="599"/>
      <c r="G20" s="992"/>
      <c r="H20" s="998"/>
      <c r="I20" s="943"/>
      <c r="J20" s="886"/>
      <c r="K20" s="943"/>
      <c r="L20" s="995"/>
      <c r="M20" s="4946"/>
      <c r="N20" s="4955"/>
      <c r="O20" s="4946"/>
      <c r="P20" s="4955"/>
      <c r="Q20" s="4956"/>
      <c r="R20" s="4946"/>
      <c r="S20" s="4955"/>
      <c r="T20" s="4946"/>
      <c r="U20" s="4955"/>
      <c r="V20" s="4956"/>
      <c r="W20" s="4946"/>
      <c r="X20" s="4955"/>
      <c r="Y20" s="4946"/>
      <c r="Z20" s="4955"/>
      <c r="AA20" s="4956"/>
      <c r="AB20" s="4946"/>
      <c r="AC20" s="4955"/>
      <c r="AD20" s="4946"/>
      <c r="AE20" s="4955"/>
      <c r="AF20" s="4956"/>
      <c r="AG20" s="1744"/>
      <c r="AH20" s="734" t="s">
        <v>204</v>
      </c>
      <c r="AI20" s="1215"/>
    </row>
    <row customHeight="1" ht="30.75">
      <c r="A21" s="989"/>
      <c r="B21" s="1215"/>
      <c r="C21" s="1215"/>
      <c r="D21" s="756" t="str">
        <f>A17&amp;".5"</f>
        <v>1.1.5</v>
      </c>
      <c r="E21" s="646" t="s">
        <v>172</v>
      </c>
      <c r="F21" s="599"/>
      <c r="G21" s="992"/>
      <c r="H21" s="999"/>
      <c r="I21" s="944"/>
      <c r="J21" s="890"/>
      <c r="K21" s="944"/>
      <c r="L21" s="996"/>
      <c r="M21" s="4951"/>
      <c r="N21" s="4957"/>
      <c r="O21" s="4951"/>
      <c r="P21" s="4957"/>
      <c r="Q21" s="4958"/>
      <c r="R21" s="4951"/>
      <c r="S21" s="4957"/>
      <c r="T21" s="4951"/>
      <c r="U21" s="4957"/>
      <c r="V21" s="4958"/>
      <c r="W21" s="4951"/>
      <c r="X21" s="4957"/>
      <c r="Y21" s="4951"/>
      <c r="Z21" s="4957"/>
      <c r="AA21" s="4958"/>
      <c r="AB21" s="4951"/>
      <c r="AC21" s="4957"/>
      <c r="AD21" s="4951"/>
      <c r="AE21" s="4957"/>
      <c r="AF21" s="4958"/>
      <c r="AG21" s="1744"/>
      <c r="AH21" s="734" t="s">
        <v>205</v>
      </c>
      <c r="AI21" s="1215"/>
    </row>
    <row customHeight="1" ht="30.75">
      <c r="A22" s="989" t="s">
        <v>159</v>
      </c>
      <c r="B22" s="1215"/>
      <c r="C22" s="1215"/>
      <c r="D22" s="756" t="str">
        <f>A22&amp;".1"</f>
        <v>1.1.1</v>
      </c>
      <c r="E22" s="646" t="s">
        <v>161</v>
      </c>
      <c r="F22" s="599"/>
      <c r="G22" s="992"/>
      <c r="H22" s="997" t="s">
        <v>162</v>
      </c>
      <c r="I22" s="942"/>
      <c r="J22" s="885" t="s">
        <v>162</v>
      </c>
      <c r="K22" s="942"/>
      <c r="L22" s="994"/>
      <c r="M22" s="4939" t="s">
        <v>162</v>
      </c>
      <c r="N22" s="4937"/>
      <c r="O22" s="4939" t="s">
        <v>162</v>
      </c>
      <c r="P22" s="4937"/>
      <c r="Q22" s="4954"/>
      <c r="R22" s="4939" t="s">
        <v>162</v>
      </c>
      <c r="S22" s="4937"/>
      <c r="T22" s="4939" t="s">
        <v>162</v>
      </c>
      <c r="U22" s="4937"/>
      <c r="V22" s="4954"/>
      <c r="W22" s="4939" t="s">
        <v>162</v>
      </c>
      <c r="X22" s="4937"/>
      <c r="Y22" s="4939" t="s">
        <v>162</v>
      </c>
      <c r="Z22" s="4937"/>
      <c r="AA22" s="4954"/>
      <c r="AB22" s="4939" t="s">
        <v>162</v>
      </c>
      <c r="AC22" s="4937"/>
      <c r="AD22" s="4939" t="s">
        <v>162</v>
      </c>
      <c r="AE22" s="4937"/>
      <c r="AF22" s="4954"/>
      <c r="AG22" s="1744"/>
      <c r="AH22" s="734" t="s">
        <v>201</v>
      </c>
      <c r="AI22" s="1215"/>
    </row>
    <row customHeight="1" ht="30.75">
      <c r="A23" s="989"/>
      <c r="B23" s="1215"/>
      <c r="C23" s="1215"/>
      <c r="D23" s="756" t="str">
        <f>A22&amp;".2"</f>
        <v>1.1.2</v>
      </c>
      <c r="E23" s="646" t="s">
        <v>165</v>
      </c>
      <c r="F23" s="599"/>
      <c r="G23" s="992"/>
      <c r="H23" s="998"/>
      <c r="I23" s="943"/>
      <c r="J23" s="886"/>
      <c r="K23" s="943"/>
      <c r="L23" s="995"/>
      <c r="M23" s="4946"/>
      <c r="N23" s="4955"/>
      <c r="O23" s="4946"/>
      <c r="P23" s="4955"/>
      <c r="Q23" s="4956"/>
      <c r="R23" s="4946"/>
      <c r="S23" s="4955"/>
      <c r="T23" s="4946"/>
      <c r="U23" s="4955"/>
      <c r="V23" s="4956"/>
      <c r="W23" s="4946"/>
      <c r="X23" s="4955"/>
      <c r="Y23" s="4946"/>
      <c r="Z23" s="4955"/>
      <c r="AA23" s="4956"/>
      <c r="AB23" s="4946"/>
      <c r="AC23" s="4955"/>
      <c r="AD23" s="4946"/>
      <c r="AE23" s="4955"/>
      <c r="AF23" s="4956"/>
      <c r="AG23" s="1744"/>
      <c r="AH23" s="734" t="s">
        <v>202</v>
      </c>
      <c r="AI23" s="1215"/>
    </row>
    <row customHeight="1" ht="30.75">
      <c r="A24" s="989"/>
      <c r="B24" s="1215"/>
      <c r="C24" s="1215"/>
      <c r="D24" s="756" t="str">
        <f>A22&amp;".3"</f>
        <v>1.1.3</v>
      </c>
      <c r="E24" s="646" t="s">
        <v>168</v>
      </c>
      <c r="F24" s="599"/>
      <c r="G24" s="992"/>
      <c r="H24" s="998"/>
      <c r="I24" s="943"/>
      <c r="J24" s="886"/>
      <c r="K24" s="943"/>
      <c r="L24" s="995"/>
      <c r="M24" s="4946"/>
      <c r="N24" s="4955"/>
      <c r="O24" s="4946"/>
      <c r="P24" s="4955"/>
      <c r="Q24" s="4956"/>
      <c r="R24" s="4946"/>
      <c r="S24" s="4955"/>
      <c r="T24" s="4946"/>
      <c r="U24" s="4955"/>
      <c r="V24" s="4956"/>
      <c r="W24" s="4946"/>
      <c r="X24" s="4955"/>
      <c r="Y24" s="4946"/>
      <c r="Z24" s="4955"/>
      <c r="AA24" s="4956"/>
      <c r="AB24" s="4946"/>
      <c r="AC24" s="4955"/>
      <c r="AD24" s="4946"/>
      <c r="AE24" s="4955"/>
      <c r="AF24" s="4956"/>
      <c r="AG24" s="1744"/>
      <c r="AH24" s="734" t="s">
        <v>203</v>
      </c>
      <c r="AI24" s="1215"/>
    </row>
    <row customHeight="1" ht="30.75">
      <c r="A25" s="989"/>
      <c r="B25" s="1215"/>
      <c r="C25" s="1215"/>
      <c r="D25" s="756" t="str">
        <f>A22&amp;".4"</f>
        <v>1.1.4</v>
      </c>
      <c r="E25" s="646" t="s">
        <v>170</v>
      </c>
      <c r="F25" s="599"/>
      <c r="G25" s="992"/>
      <c r="H25" s="998"/>
      <c r="I25" s="943"/>
      <c r="J25" s="886"/>
      <c r="K25" s="943"/>
      <c r="L25" s="995"/>
      <c r="M25" s="4946"/>
      <c r="N25" s="4955"/>
      <c r="O25" s="4946"/>
      <c r="P25" s="4955"/>
      <c r="Q25" s="4956"/>
      <c r="R25" s="4946"/>
      <c r="S25" s="4955"/>
      <c r="T25" s="4946"/>
      <c r="U25" s="4955"/>
      <c r="V25" s="4956"/>
      <c r="W25" s="4946"/>
      <c r="X25" s="4955"/>
      <c r="Y25" s="4946"/>
      <c r="Z25" s="4955"/>
      <c r="AA25" s="4956"/>
      <c r="AB25" s="4946"/>
      <c r="AC25" s="4955"/>
      <c r="AD25" s="4946"/>
      <c r="AE25" s="4955"/>
      <c r="AF25" s="4956"/>
      <c r="AG25" s="1744"/>
      <c r="AH25" s="734" t="s">
        <v>204</v>
      </c>
      <c r="AI25" s="1215"/>
    </row>
    <row customHeight="1" ht="30.75">
      <c r="A26" s="989"/>
      <c r="B26" s="1215"/>
      <c r="C26" s="1215"/>
      <c r="D26" s="756" t="str">
        <f>A22&amp;".5"</f>
        <v>1.1.5</v>
      </c>
      <c r="E26" s="646" t="s">
        <v>172</v>
      </c>
      <c r="F26" s="599"/>
      <c r="G26" s="992"/>
      <c r="H26" s="999"/>
      <c r="I26" s="944"/>
      <c r="J26" s="890"/>
      <c r="K26" s="944"/>
      <c r="L26" s="996"/>
      <c r="M26" s="4951"/>
      <c r="N26" s="4957"/>
      <c r="O26" s="4951"/>
      <c r="P26" s="4957"/>
      <c r="Q26" s="4958"/>
      <c r="R26" s="4951"/>
      <c r="S26" s="4957"/>
      <c r="T26" s="4951"/>
      <c r="U26" s="4957"/>
      <c r="V26" s="4958"/>
      <c r="W26" s="4951"/>
      <c r="X26" s="4957"/>
      <c r="Y26" s="4951"/>
      <c r="Z26" s="4957"/>
      <c r="AA26" s="4958"/>
      <c r="AB26" s="4951"/>
      <c r="AC26" s="4957"/>
      <c r="AD26" s="4951"/>
      <c r="AE26" s="4957"/>
      <c r="AF26" s="4958"/>
      <c r="AG26" s="1744"/>
      <c r="AH26" s="734" t="s">
        <v>205</v>
      </c>
      <c r="AI26" s="1215"/>
    </row>
    <row customHeight="1" ht="30.75">
      <c r="D27" s="693"/>
      <c r="E27" s="454" t="str">
        <f>IF(ISERROR(INDEX(activity,MATCH(D27,List01_N_activity,0))),"",OFFSET(INDEX(activity,MATCH(D27,List01_N_activity,0)),,1))</f>
        <v/>
      </c>
      <c r="F27" s="433"/>
      <c r="G27" s="433"/>
      <c r="H27" s="433"/>
      <c r="I27" s="433"/>
      <c r="J27" s="433"/>
      <c r="K27" s="433"/>
      <c r="L27" s="433"/>
      <c r="M27" s="4960"/>
      <c r="N27" s="4960"/>
      <c r="O27" s="4960"/>
      <c r="P27" s="4960"/>
      <c r="Q27" s="4960"/>
      <c r="R27" s="4960"/>
      <c r="S27" s="4960"/>
      <c r="T27" s="4960"/>
      <c r="U27" s="4960"/>
      <c r="V27" s="4960"/>
      <c r="W27" s="4960"/>
      <c r="X27" s="4960"/>
      <c r="Y27" s="4960"/>
      <c r="Z27" s="4960"/>
      <c r="AA27" s="4960"/>
      <c r="AB27" s="4960"/>
      <c r="AC27" s="4960"/>
      <c r="AD27" s="4960"/>
      <c r="AE27" s="4960"/>
      <c r="AF27" s="4960"/>
      <c r="AG27" s="694"/>
      <c r="AH27" s="573" t="s">
        <v>631</v>
      </c>
    </row>
    <row customHeight="1" ht="30.75">
      <c r="A28" s="989" t="s">
        <v>159</v>
      </c>
      <c r="D28" s="756">
        <f>MERGEVALUE(A28)&amp;".1"</f>
      </c>
      <c r="E28" s="567" t="s">
        <v>161</v>
      </c>
      <c r="F28" s="599"/>
      <c r="G28" s="992"/>
      <c r="H28" s="997" t="s">
        <v>162</v>
      </c>
      <c r="I28" s="942"/>
      <c r="J28" s="885" t="s">
        <v>162</v>
      </c>
      <c r="K28" s="942"/>
      <c r="L28" s="994"/>
      <c r="M28" s="4963"/>
      <c r="N28" s="4963"/>
      <c r="O28" s="4963"/>
      <c r="P28" s="4963"/>
      <c r="Q28" s="4963"/>
      <c r="R28" s="4963"/>
      <c r="S28" s="4963"/>
      <c r="T28" s="4963"/>
      <c r="U28" s="4963"/>
      <c r="V28" s="4963"/>
      <c r="W28" s="4963"/>
      <c r="X28" s="4963"/>
      <c r="Y28" s="4963"/>
      <c r="Z28" s="4963"/>
      <c r="AA28" s="4963"/>
      <c r="AB28" s="4963"/>
      <c r="AC28" s="4963"/>
      <c r="AD28" s="4963"/>
      <c r="AE28" s="4963"/>
      <c r="AF28" s="4963"/>
      <c r="AG28" s="1744"/>
      <c r="AH28" s="573" t="s">
        <v>632</v>
      </c>
    </row>
    <row customHeight="1" ht="30.75">
      <c r="A29" s="989"/>
      <c r="D29" s="756">
        <f>MERGEVALUE(A29)&amp;".2"</f>
      </c>
      <c r="E29" s="567" t="s">
        <v>165</v>
      </c>
      <c r="F29" s="599"/>
      <c r="G29" s="992"/>
      <c r="H29" s="998"/>
      <c r="I29" s="943"/>
      <c r="J29" s="886"/>
      <c r="K29" s="943"/>
      <c r="L29" s="995"/>
      <c r="AG29" s="1744"/>
      <c r="AH29" s="573" t="s">
        <v>202</v>
      </c>
    </row>
    <row customHeight="1" ht="30.75">
      <c r="A30" s="989"/>
      <c r="D30" s="756">
        <f>MERGEVALUE(A30)&amp;".3"</f>
      </c>
      <c r="E30" s="567" t="s">
        <v>168</v>
      </c>
      <c r="F30" s="599"/>
      <c r="G30" s="992"/>
      <c r="H30" s="998"/>
      <c r="I30" s="943"/>
      <c r="J30" s="886"/>
      <c r="K30" s="943"/>
      <c r="L30" s="995"/>
      <c r="AG30" s="1744"/>
      <c r="AH30" s="573" t="s">
        <v>633</v>
      </c>
    </row>
    <row customHeight="1" ht="30.75">
      <c r="A31" s="989"/>
      <c r="D31" s="756">
        <f>MERGEVALUE(A31)&amp;".4"</f>
      </c>
      <c r="E31" s="567" t="s">
        <v>170</v>
      </c>
      <c r="F31" s="599"/>
      <c r="G31" s="992"/>
      <c r="H31" s="998"/>
      <c r="I31" s="943"/>
      <c r="J31" s="886"/>
      <c r="K31" s="943"/>
      <c r="L31" s="995"/>
      <c r="AG31" s="1744"/>
      <c r="AH31" s="573" t="s">
        <v>634</v>
      </c>
    </row>
    <row customHeight="1" ht="30.75">
      <c r="A32" s="989"/>
      <c r="D32" s="756">
        <f>MERGEVALUE(A32)&amp;".5"</f>
      </c>
      <c r="E32" s="567" t="s">
        <v>172</v>
      </c>
      <c r="F32" s="599"/>
      <c r="G32" s="992"/>
      <c r="H32" s="999"/>
      <c r="I32" s="944"/>
      <c r="J32" s="890"/>
      <c r="K32" s="944"/>
      <c r="L32" s="996"/>
      <c r="AG32" s="1744"/>
      <c r="AH32" s="573" t="s">
        <v>635</v>
      </c>
    </row>
    <row customHeight="1" ht="30.75">
      <c r="A33" s="989" t="s">
        <v>159</v>
      </c>
      <c r="D33" s="756">
        <f>MERGEVALUE(A33)&amp;".1"</f>
      </c>
      <c r="E33" s="567" t="s">
        <v>161</v>
      </c>
      <c r="F33" s="599"/>
      <c r="G33" s="992"/>
      <c r="H33" s="997" t="s">
        <v>162</v>
      </c>
      <c r="I33" s="942"/>
      <c r="J33" s="885" t="s">
        <v>162</v>
      </c>
      <c r="K33" s="942"/>
      <c r="L33" s="994"/>
      <c r="AG33" s="1744"/>
      <c r="AH33" s="573" t="s">
        <v>632</v>
      </c>
    </row>
    <row customHeight="1" ht="30.75">
      <c r="A34" s="989"/>
      <c r="D34" s="756">
        <f>MERGEVALUE(A34)&amp;".2"</f>
      </c>
      <c r="E34" s="567" t="s">
        <v>165</v>
      </c>
      <c r="F34" s="599"/>
      <c r="G34" s="992"/>
      <c r="H34" s="998"/>
      <c r="I34" s="943"/>
      <c r="J34" s="886"/>
      <c r="K34" s="943"/>
      <c r="L34" s="995"/>
      <c r="AG34" s="1744"/>
      <c r="AH34" s="573" t="s">
        <v>202</v>
      </c>
    </row>
    <row customHeight="1" ht="30.75">
      <c r="A35" s="989"/>
      <c r="D35" s="756">
        <f>MERGEVALUE(A35)&amp;".3"</f>
      </c>
      <c r="E35" s="567" t="s">
        <v>168</v>
      </c>
      <c r="F35" s="599"/>
      <c r="G35" s="992"/>
      <c r="H35" s="998"/>
      <c r="I35" s="943"/>
      <c r="J35" s="886"/>
      <c r="K35" s="943"/>
      <c r="L35" s="995"/>
      <c r="AG35" s="1744"/>
      <c r="AH35" s="573" t="s">
        <v>633</v>
      </c>
    </row>
    <row customHeight="1" ht="30.75">
      <c r="A36" s="989"/>
      <c r="D36" s="756">
        <f>MERGEVALUE(A36)&amp;".4"</f>
      </c>
      <c r="E36" s="567" t="s">
        <v>170</v>
      </c>
      <c r="F36" s="599"/>
      <c r="G36" s="992"/>
      <c r="H36" s="998"/>
      <c r="I36" s="943"/>
      <c r="J36" s="886"/>
      <c r="K36" s="943"/>
      <c r="L36" s="995"/>
      <c r="AG36" s="1744"/>
      <c r="AH36" s="573" t="s">
        <v>634</v>
      </c>
    </row>
    <row customHeight="1" ht="30.75">
      <c r="A37" s="989"/>
      <c r="D37" s="756">
        <f>MERGEVALUE(A37)&amp;".5"</f>
      </c>
      <c r="E37" s="567" t="s">
        <v>172</v>
      </c>
      <c r="F37" s="599"/>
      <c r="G37" s="992"/>
      <c r="H37" s="999"/>
      <c r="I37" s="944"/>
      <c r="J37" s="890"/>
      <c r="K37" s="944"/>
      <c r="L37" s="996"/>
      <c r="AG37" s="1744"/>
      <c r="AH37" s="573" t="s">
        <v>635</v>
      </c>
    </row>
    <row customHeight="1" ht="30.75">
      <c r="D38" s="693"/>
      <c r="E38" s="454" t="str">
        <f>IF(ISERROR(INDEX(activity,MATCH(D38,List01_N_activity,0))),"",OFFSET(INDEX(activity,MATCH(D38,List01_N_activity,0)),,1))</f>
        <v/>
      </c>
      <c r="F38" s="433"/>
      <c r="G38" s="433"/>
      <c r="H38" s="433"/>
      <c r="I38" s="433"/>
      <c r="J38" s="433"/>
      <c r="K38" s="433"/>
      <c r="L38" s="433"/>
      <c r="AG38" s="694"/>
      <c r="AH38" s="573" t="s">
        <v>631</v>
      </c>
    </row>
    <row customHeight="1" ht="30.75">
      <c r="A39" s="989" t="s">
        <v>159</v>
      </c>
      <c r="D39" s="756">
        <f>MERGEVALUE(A39)&amp;".1"</f>
      </c>
      <c r="E39" s="567" t="s">
        <v>161</v>
      </c>
      <c r="F39" s="599"/>
      <c r="G39" s="992"/>
      <c r="H39" s="997" t="s">
        <v>162</v>
      </c>
      <c r="I39" s="942"/>
      <c r="J39" s="885" t="s">
        <v>162</v>
      </c>
      <c r="K39" s="942"/>
      <c r="L39" s="994"/>
      <c r="AG39" s="1744"/>
      <c r="AH39" s="573" t="s">
        <v>632</v>
      </c>
    </row>
    <row customHeight="1" ht="30.75">
      <c r="A40" s="989"/>
      <c r="D40" s="756">
        <f>MERGEVALUE(A40)&amp;".2"</f>
      </c>
      <c r="E40" s="567" t="s">
        <v>165</v>
      </c>
      <c r="F40" s="599"/>
      <c r="G40" s="992"/>
      <c r="H40" s="998"/>
      <c r="I40" s="943"/>
      <c r="J40" s="886"/>
      <c r="K40" s="943"/>
      <c r="L40" s="995"/>
      <c r="AG40" s="1744"/>
      <c r="AH40" s="573" t="s">
        <v>202</v>
      </c>
    </row>
    <row customHeight="1" ht="30.75">
      <c r="A41" s="989"/>
      <c r="D41" s="756">
        <f>MERGEVALUE(A41)&amp;".3"</f>
      </c>
      <c r="E41" s="567" t="s">
        <v>168</v>
      </c>
      <c r="F41" s="599"/>
      <c r="G41" s="992"/>
      <c r="H41" s="998"/>
      <c r="I41" s="943"/>
      <c r="J41" s="886"/>
      <c r="K41" s="943"/>
      <c r="L41" s="995"/>
      <c r="AG41" s="1744"/>
      <c r="AH41" s="573" t="s">
        <v>633</v>
      </c>
    </row>
    <row customHeight="1" ht="30.75">
      <c r="A42" s="989"/>
      <c r="D42" s="756">
        <f>MERGEVALUE(A42)&amp;".4"</f>
      </c>
      <c r="E42" s="567" t="s">
        <v>170</v>
      </c>
      <c r="F42" s="599"/>
      <c r="G42" s="992"/>
      <c r="H42" s="998"/>
      <c r="I42" s="943"/>
      <c r="J42" s="886"/>
      <c r="K42" s="943"/>
      <c r="L42" s="995"/>
      <c r="AG42" s="1744"/>
      <c r="AH42" s="573" t="s">
        <v>634</v>
      </c>
    </row>
    <row customHeight="1" ht="30.75">
      <c r="A43" s="989"/>
      <c r="D43" s="756">
        <f>MERGEVALUE(A43)&amp;".5"</f>
      </c>
      <c r="E43" s="567" t="s">
        <v>172</v>
      </c>
      <c r="F43" s="599"/>
      <c r="G43" s="992"/>
      <c r="H43" s="999"/>
      <c r="I43" s="944"/>
      <c r="J43" s="890"/>
      <c r="K43" s="944"/>
      <c r="L43" s="996"/>
      <c r="AG43" s="1744"/>
      <c r="AH43" s="573" t="s">
        <v>635</v>
      </c>
    </row>
    <row customHeight="1" ht="11.25">
      <c r="E44" s="325"/>
      <c r="F44" s="325"/>
      <c r="AG44" s="460"/>
    </row>
  </sheetData>
  <sheetProtection sheet="1" sort="1" autoFilter="0" insertRows="1" insertColumns="1" deleteRows="1" deleteColumns="1"/>
  <mergeCells count="152">
    <mergeCell ref="K39:K43"/>
    <mergeCell ref="L39:L43"/>
    <mergeCell ref="A28:A32"/>
    <mergeCell ref="G28:G32"/>
    <mergeCell ref="H28:H32"/>
    <mergeCell ref="I28:I32"/>
    <mergeCell ref="J28:J32"/>
    <mergeCell ref="K28:K32"/>
    <mergeCell ref="L28:L32"/>
    <mergeCell ref="A33:A37"/>
    <mergeCell ref="G33:G37"/>
    <mergeCell ref="H33:H37"/>
    <mergeCell ref="I33:I37"/>
    <mergeCell ref="J33:J37"/>
    <mergeCell ref="K33:K37"/>
    <mergeCell ref="L33:L37"/>
    <mergeCell ref="A39:A43"/>
    <mergeCell ref="G39:G43"/>
    <mergeCell ref="H39:H43"/>
    <mergeCell ref="I39:I43"/>
    <mergeCell ref="J39:J43"/>
    <mergeCell ref="L12:L16"/>
    <mergeCell ref="D4:G4"/>
    <mergeCell ref="E7:F7"/>
    <mergeCell ref="H1:L1"/>
    <mergeCell ref="D5:E5"/>
    <mergeCell ref="H5:L5"/>
    <mergeCell ref="D6:AG6"/>
    <mergeCell ref="H7:L7"/>
    <mergeCell ref="J10:K10"/>
    <mergeCell ref="K12:K16"/>
    <mergeCell ref="A12:A16"/>
    <mergeCell ref="G12:G16"/>
    <mergeCell ref="H12:H16"/>
    <mergeCell ref="I12:I16"/>
    <mergeCell ref="J12:J16"/>
    <mergeCell ref="AH6:AH9"/>
    <mergeCell ref="D7:D9"/>
    <mergeCell ref="G7:G9"/>
    <mergeCell ref="AG7:AG9"/>
    <mergeCell ref="E8:E9"/>
    <mergeCell ref="F8:F9"/>
    <mergeCell ref="H8:H9"/>
    <mergeCell ref="I8:K8"/>
    <mergeCell ref="L8:L9"/>
    <mergeCell ref="J9:K9"/>
    <mergeCell ref="K17:K21"/>
    <mergeCell ref="G17:G21"/>
    <mergeCell ref="H17:H21"/>
    <mergeCell ref="I17:I21"/>
    <mergeCell ref="J17:J21"/>
    <mergeCell ref="L17:L21"/>
    <mergeCell ref="A17:A21"/>
    <mergeCell ref="K22:K26"/>
    <mergeCell ref="G22:G26"/>
    <mergeCell ref="H22:H26"/>
    <mergeCell ref="I22:I26"/>
    <mergeCell ref="J22:J26"/>
    <mergeCell ref="L22:L26"/>
    <mergeCell ref="A22:A26"/>
    <mergeCell ref="M1:Q1"/>
    <mergeCell ref="O10:P10"/>
    <mergeCell ref="M5:Q5"/>
    <mergeCell ref="M7:Q7"/>
    <mergeCell ref="O9:P9"/>
    <mergeCell ref="N8:P8"/>
    <mergeCell ref="Q8:Q9"/>
    <mergeCell ref="M8:M9"/>
    <mergeCell ref="P12:P16"/>
    <mergeCell ref="Q12:Q16"/>
    <mergeCell ref="M12:M16"/>
    <mergeCell ref="N12:N16"/>
    <mergeCell ref="O12:O16"/>
    <mergeCell ref="P17:P21"/>
    <mergeCell ref="Q17:Q21"/>
    <mergeCell ref="M17:M21"/>
    <mergeCell ref="N17:N21"/>
    <mergeCell ref="O17:O21"/>
    <mergeCell ref="P22:P26"/>
    <mergeCell ref="Q22:Q26"/>
    <mergeCell ref="M22:M26"/>
    <mergeCell ref="N22:N26"/>
    <mergeCell ref="O22:O26"/>
    <mergeCell ref="R1:V1"/>
    <mergeCell ref="T10:U10"/>
    <mergeCell ref="R5:V5"/>
    <mergeCell ref="R7:V7"/>
    <mergeCell ref="T9:U9"/>
    <mergeCell ref="S8:U8"/>
    <mergeCell ref="V8:V9"/>
    <mergeCell ref="R8:R9"/>
    <mergeCell ref="U12:U16"/>
    <mergeCell ref="V12:V16"/>
    <mergeCell ref="R12:R16"/>
    <mergeCell ref="S12:S16"/>
    <mergeCell ref="T12:T16"/>
    <mergeCell ref="U17:U21"/>
    <mergeCell ref="V17:V21"/>
    <mergeCell ref="R17:R21"/>
    <mergeCell ref="S17:S21"/>
    <mergeCell ref="T17:T21"/>
    <mergeCell ref="U22:U26"/>
    <mergeCell ref="V22:V26"/>
    <mergeCell ref="R22:R26"/>
    <mergeCell ref="S22:S26"/>
    <mergeCell ref="T22:T26"/>
    <mergeCell ref="W1:AA1"/>
    <mergeCell ref="Y10:Z10"/>
    <mergeCell ref="W5:AA5"/>
    <mergeCell ref="W7:AA7"/>
    <mergeCell ref="Y9:Z9"/>
    <mergeCell ref="X8:Z8"/>
    <mergeCell ref="AA8:AA9"/>
    <mergeCell ref="W8:W9"/>
    <mergeCell ref="Z12:Z16"/>
    <mergeCell ref="AA12:AA16"/>
    <mergeCell ref="W12:W16"/>
    <mergeCell ref="X12:X16"/>
    <mergeCell ref="Y12:Y16"/>
    <mergeCell ref="Z17:Z21"/>
    <mergeCell ref="AA17:AA21"/>
    <mergeCell ref="W17:W21"/>
    <mergeCell ref="X17:X21"/>
    <mergeCell ref="Y17:Y21"/>
    <mergeCell ref="Z22:Z26"/>
    <mergeCell ref="AA22:AA26"/>
    <mergeCell ref="W22:W26"/>
    <mergeCell ref="X22:X26"/>
    <mergeCell ref="Y22:Y26"/>
    <mergeCell ref="AB1:AF1"/>
    <mergeCell ref="AD10:AE10"/>
    <mergeCell ref="AB5:AF5"/>
    <mergeCell ref="AB7:AF7"/>
    <mergeCell ref="AD9:AE9"/>
    <mergeCell ref="AC8:AE8"/>
    <mergeCell ref="AF8:AF9"/>
    <mergeCell ref="AB8:AB9"/>
    <mergeCell ref="AE12:AE16"/>
    <mergeCell ref="AF12:AF16"/>
    <mergeCell ref="AB12:AB16"/>
    <mergeCell ref="AC12:AC16"/>
    <mergeCell ref="AD12:AD16"/>
    <mergeCell ref="AE17:AE21"/>
    <mergeCell ref="AF17:AF21"/>
    <mergeCell ref="AB17:AB21"/>
    <mergeCell ref="AC17:AC21"/>
    <mergeCell ref="AD17:AD21"/>
    <mergeCell ref="AE22:AE26"/>
    <mergeCell ref="AF22:AF26"/>
    <mergeCell ref="AB22:AB26"/>
    <mergeCell ref="AC22:AC26"/>
    <mergeCell ref="AD22:AD26"/>
  </mergeCells>
  <dataValidations count="111">
    <dataValidation type="list" allowBlank="1" showInputMessage="1" showErrorMessage="1" errorTitle="Ошибка" error="Выберите значение из списка" prompt="Выберите значение из списка" sqref="G39:G43 G12:G16 G28:G37">
      <formula1>kind_of_unit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 K12 I39 K39 I28 K28 I33 K33"/>
    <dataValidation type="decimal" allowBlank="1" showErrorMessage="1" errorTitle="Ошибка" error="Допускается ввод только неотрицательных чисел!" sqref="L39:AF43 L12:L16 L28:L37 Q29:AF37 P29:P37 O29:O37 N29:N37 M29:M37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17">
      <formula1>kind_of_unit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17"/>
    <dataValidation type="decimal" allowBlank="1" showErrorMessage="1" errorTitle="Ошибка" error="Допускается ввод только неотрицательных чисел!" sqref="L17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18">
      <formula1>kind_of_unit</formula1>
    </dataValidation>
    <dataValidation type="decimal" allowBlank="1" showErrorMessage="1" errorTitle="Ошибка" error="Допускается ввод только неотрицательных чисел!" sqref="L18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19">
      <formula1>kind_of_unit</formula1>
    </dataValidation>
    <dataValidation type="decimal" allowBlank="1" showErrorMessage="1" errorTitle="Ошибка" error="Допускается ввод только неотрицательных чисел!" sqref="L19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0">
      <formula1>kind_of_unit</formula1>
    </dataValidation>
    <dataValidation type="decimal" allowBlank="1" showErrorMessage="1" errorTitle="Ошибка" error="Допускается ввод только неотрицательных чисел!" sqref="L20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1">
      <formula1>kind_of_unit</formula1>
    </dataValidation>
    <dataValidation type="decimal" allowBlank="1" showErrorMessage="1" errorTitle="Ошибка" error="Допускается ввод только неотрицательных чисел!" sqref="L21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2">
      <formula1>kind_of_unit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22"/>
    <dataValidation type="decimal" allowBlank="1" showErrorMessage="1" errorTitle="Ошибка" error="Допускается ввод только неотрицательных чисел!" sqref="L22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3">
      <formula1>kind_of_unit</formula1>
    </dataValidation>
    <dataValidation type="decimal" allowBlank="1" showErrorMessage="1" errorTitle="Ошибка" error="Допускается ввод только неотрицательных чисел!" sqref="L23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4">
      <formula1>kind_of_unit</formula1>
    </dataValidation>
    <dataValidation type="decimal" allowBlank="1" showErrorMessage="1" errorTitle="Ошибка" error="Допускается ввод только неотрицательных чисел!" sqref="L24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5">
      <formula1>kind_of_unit</formula1>
    </dataValidation>
    <dataValidation type="decimal" allowBlank="1" showErrorMessage="1" errorTitle="Ошибка" error="Допускается ввод только неотрицательных чисел!" sqref="L25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6">
      <formula1>kind_of_unit</formula1>
    </dataValidation>
    <dataValidation type="decimal" allowBlank="1" showErrorMessage="1" errorTitle="Ошибка" error="Допускается ввод только неотрицательных чисел!" sqref="L2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N1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P12"/>
    <dataValidation type="decimal" allowBlank="1" showErrorMessage="1" errorTitle="Ошибка" error="Допускается ввод только неотрицательных чисел!" sqref="Q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N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P17"/>
    <dataValidation type="decimal" allowBlank="1" showErrorMessage="1" errorTitle="Ошибка" error="Допускается ввод только неотрицательных чисел!" sqref="Q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1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N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P22"/>
    <dataValidation type="decimal" allowBlank="1" showErrorMessage="1" errorTitle="Ошибка" error="Допускается ввод только неотрицательных чисел!" sqref="Q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2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S1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2"/>
    <dataValidation type="decimal" allowBlank="1" showErrorMessage="1" errorTitle="Ошибка" error="Допускается ввод только неотрицательных чисел!" sqref="V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S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17"/>
    <dataValidation type="decimal" allowBlank="1" showErrorMessage="1" errorTitle="Ошибка" error="Допускается ввод только неотрицательных чисел!" sqref="V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1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S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U22"/>
    <dataValidation type="decimal" allowBlank="1" showErrorMessage="1" errorTitle="Ошибка" error="Допускается ввод только неотрицательных чисел!" sqref="V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V2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X1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Z12"/>
    <dataValidation type="decimal" allowBlank="1" showErrorMessage="1" errorTitle="Ошибка" error="Допускается ввод только неотрицательных чисел!" sqref="AA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X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Z17"/>
    <dataValidation type="decimal" allowBlank="1" showErrorMessage="1" errorTitle="Ошибка" error="Допускается ввод только неотрицательных чисел!" sqref="AA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1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X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Z22"/>
    <dataValidation type="decimal" allowBlank="1" showErrorMessage="1" errorTitle="Ошибка" error="Допускается ввод только неотрицательных чисел!" sqref="AA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A2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E12"/>
    <dataValidation type="decimal" allowBlank="1" showErrorMessage="1" errorTitle="Ошибка" error="Допускается ввод только неотрицательных чисел!" sqref="AF1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6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17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E17"/>
    <dataValidation type="decimal" allowBlank="1" showErrorMessage="1" errorTitle="Ошибка" error="Допускается ввод только неотрицательных чисел!" sqref="AF17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8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1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0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1">
      <formula1>0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C22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E22"/>
    <dataValidation type="decimal" allowBlank="1" showErrorMessage="1" errorTitle="Ошибка" error="Допускается ввод только неотрицательных чисел!" sqref="AF2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3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4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AF26">
      <formula1>0</formula1>
      <formula2>9.99999999999999E+23</formula2>
    </dataValidation>
  </dataValidation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7D9B034-D465-B241-8372-591DCE40E0DE}" mc:Ignorable="x14ac xr xr2 xr3">
  <sheetPr>
    <tabColor rgb="FFFFCC99"/>
  </sheetPr>
  <dimension ref="A1:Q121"/>
  <sheetViews>
    <sheetView topLeftCell="C3" showGridLines="0" workbookViewId="0">
      <selection activeCell="A1" sqref="A1"/>
    </sheetView>
  </sheetViews>
  <sheetFormatPr defaultColWidth="9.140625" customHeight="1" defaultRowHeight="11.25"/>
  <cols>
    <col min="1" max="2" style="4897" width="9.140625" hidden="1"/>
    <col min="3" max="3" style="4897" width="3.7109375" customWidth="1"/>
    <col min="4" max="4" style="4897" width="6.7109375" customWidth="1"/>
    <col min="5" max="5" style="4897" width="33.28125" customWidth="1"/>
    <col min="6" max="6" style="4897" width="35.7109375" customWidth="1"/>
    <col min="7" max="7" style="4897" width="9.421875" customWidth="1"/>
    <col min="8" max="8" style="4897" width="11.7109375" hidden="1" customWidth="1"/>
    <col min="9" max="9" style="4897" width="13.7109375" customWidth="1"/>
    <col min="10" max="10" style="4897" width="5.7109375" customWidth="1"/>
    <col min="11" max="12" style="4897" width="13.7109375" customWidth="1"/>
    <col min="13" max="13" style="4897" width="17.7109375" customWidth="1"/>
    <col min="14" max="14" style="4897" width="5.8515625" customWidth="1"/>
    <col min="15" max="15" style="4897" width="115.7109375" customWidth="1"/>
    <col min="16" max="16" style="5457" width="9.140625" hidden="1"/>
    <col min="17" max="17" style="4897" width="9.140625"/>
  </cols>
  <sheetData>
    <row s="5457" customFormat="1" customHeight="1" ht="5.25" hidden="1">
      <c r="H1" s="984" t="s">
        <v>140</v>
      </c>
      <c r="I1" s="984"/>
      <c r="J1" s="984"/>
      <c r="K1" s="984"/>
      <c r="L1" s="984"/>
      <c r="M1" s="984"/>
      <c r="O1" s="577">
        <f>INDIRECT(ADDRESS(ROW(),COLUMN()-6))+1</f>
        <v>1</v>
      </c>
    </row>
    <row s="5457" customFormat="1" customHeight="1" ht="5.25" hidden="1">
      <c r="H2" s="457">
        <v>0</v>
      </c>
      <c r="I2" s="458">
        <f>H2+1</f>
        <v>1</v>
      </c>
      <c r="J2" s="458"/>
      <c r="K2" s="458">
        <f>I2+1</f>
        <v>2</v>
      </c>
      <c r="L2" s="458" t="s">
        <v>65</v>
      </c>
      <c r="M2" s="458" t="s">
        <v>66</v>
      </c>
    </row>
    <row s="4115" customFormat="1" customHeight="1" ht="6">
      <c r="G3" s="424"/>
      <c r="H3" s="561" t="s">
        <v>141</v>
      </c>
      <c r="I3" s="424" t="s">
        <v>142</v>
      </c>
      <c r="J3" s="424" t="s">
        <v>143</v>
      </c>
      <c r="K3" s="424" t="s">
        <v>144</v>
      </c>
      <c r="L3" s="424"/>
      <c r="M3" s="424" t="s">
        <v>145</v>
      </c>
      <c r="N3" s="424"/>
      <c r="P3" s="717"/>
    </row>
    <row s="5458" customFormat="1" customHeight="1" ht="26.25">
      <c r="A4" s="653"/>
      <c r="B4" s="652"/>
      <c r="C4" s="655"/>
      <c r="D4" s="1000" t="s">
        <v>636</v>
      </c>
      <c r="E4" s="1000"/>
      <c r="F4" s="1000"/>
      <c r="G4" s="1000"/>
      <c r="P4" s="443"/>
    </row>
    <row s="4448" customFormat="1" customHeight="1" ht="15">
      <c r="A5" s="584"/>
      <c r="C5" s="586"/>
      <c r="D5" s="588"/>
      <c r="E5" s="588"/>
      <c r="F5" s="588"/>
      <c r="G5" s="588"/>
      <c r="P5" s="589"/>
    </row>
    <row s="4559" customFormat="1" customHeight="1" ht="5.25" hidden="1">
      <c r="A6" s="705"/>
      <c r="C6" s="707"/>
      <c r="D6" s="706"/>
      <c r="E6" s="521"/>
      <c r="F6" s="986"/>
      <c r="G6" s="986"/>
      <c r="P6" s="703"/>
    </row>
    <row s="5458" customFormat="1" customHeight="1" ht="26.25">
      <c r="A7" s="653"/>
      <c r="B7" s="652"/>
      <c r="C7" s="655"/>
      <c r="D7" s="394"/>
      <c r="E7" s="687" t="str">
        <f>"Дата подачи заявления об "&amp;IF(datePr_ch="","утверждении","изменении")&amp;" тарифов"</f>
        <v>Дата подачи заявления об утверждении тарифов</v>
      </c>
      <c r="F7" s="987" t="str">
        <f>IF(datePr_ch="",IF(datePr="","",datePr),datePr_ch)</f>
        <v>45534</v>
      </c>
      <c r="G7" s="987"/>
      <c r="P7" s="443"/>
    </row>
    <row s="5458" customFormat="1" customHeight="1" ht="26.25">
      <c r="A8" s="653"/>
      <c r="B8" s="652"/>
      <c r="C8" s="655"/>
      <c r="D8" s="394"/>
      <c r="E8" s="687" t="str">
        <f>"Номер подачи заявления об "&amp;IF(numberPr_ch="","утверждении","изменении")&amp;" тарифов"</f>
        <v>Номер подачи заявления об утверждении тарифов</v>
      </c>
      <c r="F8" s="987" t="str">
        <f>IF(numberPr_ch="",IF(numberPr="","",numberPr),numberPr_ch)</f>
        <v>93</v>
      </c>
      <c r="G8" s="987"/>
      <c r="P8" s="443"/>
    </row>
    <row s="4559" customFormat="1" customHeight="1" ht="5.25" hidden="1">
      <c r="A9" s="705"/>
      <c r="C9" s="707"/>
      <c r="D9" s="706"/>
      <c r="E9" s="521"/>
      <c r="F9" s="986"/>
      <c r="G9" s="986"/>
      <c r="P9" s="703"/>
    </row>
    <row customHeight="1" ht="15">
      <c r="D10" s="434"/>
      <c r="E10" s="434"/>
      <c r="F10" s="434"/>
      <c r="G10" s="695"/>
      <c r="H10" s="985"/>
      <c r="I10" s="985"/>
      <c r="J10" s="985"/>
      <c r="K10" s="985"/>
      <c r="L10" s="985"/>
      <c r="M10" s="985"/>
      <c r="N10" s="432"/>
    </row>
    <row customHeight="1" ht="14.25">
      <c r="D11" s="921"/>
      <c r="E11" s="921"/>
      <c r="F11" s="921"/>
      <c r="G11" s="921"/>
      <c r="H11" s="921"/>
      <c r="I11" s="921"/>
      <c r="J11" s="921"/>
      <c r="K11" s="921"/>
      <c r="L11" s="921"/>
      <c r="M11" s="921"/>
      <c r="N11" s="921"/>
      <c r="O11" s="1036"/>
      <c r="Q11" s="562"/>
    </row>
    <row customHeight="1" ht="14.25">
      <c r="D12" s="921" t="s">
        <v>58</v>
      </c>
      <c r="E12" s="921" t="s">
        <v>147</v>
      </c>
      <c r="F12" s="921"/>
      <c r="G12" s="921" t="s">
        <v>148</v>
      </c>
      <c r="H12" s="874" t="s">
        <v>629</v>
      </c>
      <c r="I12" s="874"/>
      <c r="J12" s="874"/>
      <c r="K12" s="874"/>
      <c r="L12" s="874"/>
      <c r="M12" s="874"/>
      <c r="N12" s="960" t="s">
        <v>150</v>
      </c>
      <c r="O12" s="1036"/>
      <c r="Q12" s="562"/>
    </row>
    <row customHeight="1" ht="24">
      <c r="D13" s="921"/>
      <c r="E13" s="978" t="s">
        <v>151</v>
      </c>
      <c r="F13" s="978" t="s">
        <v>152</v>
      </c>
      <c r="G13" s="921"/>
      <c r="H13" s="978" t="s">
        <v>630</v>
      </c>
      <c r="I13" s="884" t="s">
        <v>154</v>
      </c>
      <c r="J13" s="980"/>
      <c r="K13" s="981"/>
      <c r="L13" s="978" t="s">
        <v>124</v>
      </c>
      <c r="M13" s="978" t="s">
        <v>130</v>
      </c>
      <c r="N13" s="960"/>
      <c r="O13" s="1036"/>
      <c r="Q13" s="562"/>
    </row>
    <row customHeight="1" ht="24">
      <c r="D14" s="921"/>
      <c r="E14" s="979"/>
      <c r="F14" s="979"/>
      <c r="G14" s="921"/>
      <c r="H14" s="979"/>
      <c r="I14" s="697" t="s">
        <v>637</v>
      </c>
      <c r="J14" s="982" t="s">
        <v>156</v>
      </c>
      <c r="K14" s="983"/>
      <c r="L14" s="979"/>
      <c r="M14" s="979"/>
      <c r="N14" s="960"/>
      <c r="O14" s="1036"/>
    </row>
    <row customHeight="1" ht="11.25">
      <c r="D15" s="487" t="s">
        <v>63</v>
      </c>
      <c r="E15" s="487" t="s">
        <v>64</v>
      </c>
      <c r="F15" s="487" t="s">
        <v>65</v>
      </c>
      <c r="G15" s="487" t="s">
        <v>66</v>
      </c>
      <c r="H15" s="755" t="str">
        <f>H1&amp;"."&amp;H2</f>
        <v>5.0</v>
      </c>
      <c r="I15" s="755" t="str">
        <f>H1&amp;"."&amp;I2</f>
        <v>5.1</v>
      </c>
      <c r="J15" s="961" t="str">
        <f>H1&amp;"."&amp;K2</f>
        <v>5.2</v>
      </c>
      <c r="K15" s="961"/>
      <c r="L15" s="696" t="str">
        <f>H1&amp;"."&amp;L2</f>
        <v>5.3</v>
      </c>
      <c r="M15" s="696" t="str">
        <f>H1&amp;"."&amp;M2</f>
        <v>5.4</v>
      </c>
      <c r="N15" s="453"/>
      <c r="O15" s="487">
        <f>O1</f>
        <v>1</v>
      </c>
    </row>
    <row customHeight="1" ht="78.75">
      <c r="D16" s="501" t="s">
        <v>63</v>
      </c>
      <c r="E16" s="948" t="s">
        <v>638</v>
      </c>
      <c r="F16" s="949"/>
      <c r="G16" s="949"/>
      <c r="H16" s="949"/>
      <c r="I16" s="949"/>
      <c r="J16" s="949"/>
      <c r="K16" s="949"/>
      <c r="L16" s="949"/>
      <c r="M16" s="950"/>
      <c r="N16" s="575"/>
      <c r="O16" s="573" t="s">
        <v>158</v>
      </c>
    </row>
    <row customHeight="1" ht="33.75">
      <c r="A17" s="989" t="s">
        <v>159</v>
      </c>
      <c r="D17" s="720">
        <f>MERGEVALUE(A17)</f>
      </c>
      <c r="E17" s="728" t="str">
        <f>IF(ISERROR(INDEX(activity,MATCH(SUBSTITUTE(D17,"1.",""),List01_N_activity,0))),"",OFFSET(INDEX(activity,MATCH(SUBSTITUTE(D17,"1.",""),List01_N_activity,0)),,1))</f>
        <v/>
      </c>
      <c r="F17" s="725"/>
      <c r="G17" s="414"/>
      <c r="H17" s="414"/>
      <c r="I17" s="491"/>
      <c r="J17" s="491"/>
      <c r="K17" s="491"/>
      <c r="L17" s="491"/>
      <c r="M17" s="491"/>
      <c r="N17" s="357"/>
      <c r="O17" s="573" t="s">
        <v>177</v>
      </c>
      <c r="Q17" s="476"/>
    </row>
    <row customHeight="1" ht="33.75">
      <c r="A18" s="989"/>
      <c r="B18" s="984" t="s">
        <v>63</v>
      </c>
      <c r="D18" s="566">
        <f>MERGEVALUE(A18)&amp;"."&amp;MERGEVALUE(B18)&amp;".1"</f>
      </c>
      <c r="E18" s="727" t="s">
        <v>161</v>
      </c>
      <c r="F18" s="599"/>
      <c r="G18" s="935" t="s">
        <v>61</v>
      </c>
      <c r="H18" s="941" t="s">
        <v>162</v>
      </c>
      <c r="I18" s="942"/>
      <c r="J18" s="885" t="s">
        <v>18</v>
      </c>
      <c r="K18" s="942" t="s">
        <v>67</v>
      </c>
      <c r="L18" s="966"/>
      <c r="M18" s="1037" t="s">
        <v>639</v>
      </c>
      <c r="N18" s="1744"/>
      <c r="O18" s="573" t="s">
        <v>164</v>
      </c>
    </row>
    <row customHeight="1" ht="45">
      <c r="A19" s="989"/>
      <c r="B19" s="984"/>
      <c r="D19" s="566">
        <f>MERGEVALUE(A19)&amp;"."&amp;MERGEVALUE(B19)&amp;".2"</f>
      </c>
      <c r="E19" s="727" t="s">
        <v>165</v>
      </c>
      <c r="F19" s="599"/>
      <c r="G19" s="936"/>
      <c r="H19" s="941"/>
      <c r="I19" s="943"/>
      <c r="J19" s="886"/>
      <c r="K19" s="943"/>
      <c r="L19" s="967"/>
      <c r="M19" s="1038"/>
      <c r="N19" s="1744"/>
      <c r="O19" s="573" t="s">
        <v>167</v>
      </c>
    </row>
    <row customHeight="1" ht="33.75">
      <c r="A20" s="989"/>
      <c r="B20" s="984"/>
      <c r="D20" s="566">
        <f>MERGEVALUE(A20)&amp;"."&amp;MERGEVALUE(B20)&amp;".3"</f>
      </c>
      <c r="E20" s="727" t="s">
        <v>168</v>
      </c>
      <c r="F20" s="599"/>
      <c r="G20" s="936"/>
      <c r="H20" s="941"/>
      <c r="I20" s="943"/>
      <c r="J20" s="886"/>
      <c r="K20" s="943"/>
      <c r="L20" s="967"/>
      <c r="M20" s="1038"/>
      <c r="N20" s="1744"/>
      <c r="O20" s="573" t="s">
        <v>169</v>
      </c>
    </row>
    <row customHeight="1" ht="45">
      <c r="A21" s="989"/>
      <c r="B21" s="984"/>
      <c r="D21" s="566">
        <f>MERGEVALUE(A21)&amp;"."&amp;MERGEVALUE(B21)&amp;".4"</f>
      </c>
      <c r="E21" s="727" t="s">
        <v>170</v>
      </c>
      <c r="F21" s="599"/>
      <c r="G21" s="936"/>
      <c r="H21" s="941"/>
      <c r="I21" s="943"/>
      <c r="J21" s="886"/>
      <c r="K21" s="943"/>
      <c r="L21" s="967"/>
      <c r="M21" s="1038"/>
      <c r="N21" s="1744"/>
      <c r="O21" s="571" t="s">
        <v>171</v>
      </c>
    </row>
    <row customHeight="1" ht="56.25">
      <c r="A22" s="989"/>
      <c r="B22" s="984"/>
      <c r="D22" s="566">
        <f>MERGEVALUE(A22)&amp;"."&amp;MERGEVALUE(B22)&amp;".5"</f>
      </c>
      <c r="E22" s="727" t="s">
        <v>172</v>
      </c>
      <c r="F22" s="599"/>
      <c r="G22" s="937"/>
      <c r="H22" s="941"/>
      <c r="I22" s="944"/>
      <c r="J22" s="890"/>
      <c r="K22" s="944"/>
      <c r="L22" s="968"/>
      <c r="M22" s="1039"/>
      <c r="N22" s="1744"/>
      <c r="O22" s="573" t="s">
        <v>173</v>
      </c>
    </row>
    <row s="4115" customFormat="1" customHeight="1" ht="5.25" hidden="1">
      <c r="D23" s="444"/>
      <c r="E23" s="483"/>
      <c r="F23" s="483"/>
      <c r="G23" s="449"/>
      <c r="H23" s="449"/>
      <c r="I23" s="449"/>
      <c r="J23" s="449"/>
      <c r="K23" s="449"/>
      <c r="L23" s="449"/>
      <c r="M23" s="449"/>
      <c r="N23" s="574"/>
      <c r="O23" s="493"/>
      <c r="P23" s="717"/>
    </row>
    <row customHeight="1" ht="78.75">
      <c r="D24" s="501" t="s">
        <v>64</v>
      </c>
      <c r="E24" s="948" t="s">
        <v>640</v>
      </c>
      <c r="F24" s="949"/>
      <c r="G24" s="949"/>
      <c r="H24" s="949"/>
      <c r="I24" s="949"/>
      <c r="J24" s="949"/>
      <c r="K24" s="949"/>
      <c r="L24" s="949"/>
      <c r="M24" s="950"/>
      <c r="N24" s="575"/>
      <c r="O24" s="573" t="s">
        <v>175</v>
      </c>
    </row>
    <row customHeight="1" ht="33.75">
      <c r="A25" s="989" t="s">
        <v>176</v>
      </c>
      <c r="D25" s="720">
        <f>MERGEVALUE(A25)</f>
      </c>
      <c r="E25" s="728" t="str">
        <f>IF(ISERROR(INDEX(activity,MATCH(SUBSTITUTE(D25,"1.",""),List01_N_activity,0))),"",OFFSET(INDEX(activity,MATCH(SUBSTITUTE(D25,"1.",""),List01_N_activity,0)),,1))</f>
        <v/>
      </c>
      <c r="F25" s="725"/>
      <c r="G25" s="414"/>
      <c r="H25" s="414"/>
      <c r="I25" s="491"/>
      <c r="J25" s="491"/>
      <c r="K25" s="491"/>
      <c r="L25" s="491"/>
      <c r="M25" s="491"/>
      <c r="N25" s="357"/>
      <c r="O25" s="573" t="s">
        <v>177</v>
      </c>
      <c r="Q25" s="476"/>
    </row>
    <row customHeight="1" ht="33.75">
      <c r="A26" s="989"/>
      <c r="B26" s="984" t="s">
        <v>63</v>
      </c>
      <c r="D26" s="566">
        <f>MERGEVALUE(A26)&amp;"."&amp;MERGEVALUE(B26)&amp;".1"</f>
      </c>
      <c r="E26" s="727" t="s">
        <v>161</v>
      </c>
      <c r="F26" s="599"/>
      <c r="G26" s="935" t="s">
        <v>61</v>
      </c>
      <c r="H26" s="941" t="s">
        <v>162</v>
      </c>
      <c r="I26" s="969"/>
      <c r="J26" s="885" t="s">
        <v>162</v>
      </c>
      <c r="K26" s="969" t="s">
        <v>67</v>
      </c>
      <c r="L26" s="954"/>
      <c r="M26" s="954"/>
      <c r="N26" s="1744"/>
      <c r="O26" s="573" t="s">
        <v>164</v>
      </c>
    </row>
    <row customHeight="1" ht="45">
      <c r="A27" s="989"/>
      <c r="B27" s="984"/>
      <c r="D27" s="566">
        <f>MERGEVALUE(A27)&amp;"."&amp;MERGEVALUE(B27)&amp;".2"</f>
      </c>
      <c r="E27" s="727" t="s">
        <v>165</v>
      </c>
      <c r="F27" s="599"/>
      <c r="G27" s="936"/>
      <c r="H27" s="941"/>
      <c r="I27" s="970"/>
      <c r="J27" s="886"/>
      <c r="K27" s="970"/>
      <c r="L27" s="955"/>
      <c r="M27" s="955"/>
      <c r="N27" s="1744"/>
      <c r="O27" s="573" t="s">
        <v>167</v>
      </c>
    </row>
    <row customHeight="1" ht="33.75">
      <c r="A28" s="989"/>
      <c r="B28" s="984"/>
      <c r="D28" s="566">
        <f>MERGEVALUE(A28)&amp;"."&amp;MERGEVALUE(B28)&amp;".3"</f>
      </c>
      <c r="E28" s="727" t="s">
        <v>168</v>
      </c>
      <c r="F28" s="599"/>
      <c r="G28" s="936"/>
      <c r="H28" s="941"/>
      <c r="I28" s="970"/>
      <c r="J28" s="886"/>
      <c r="K28" s="970"/>
      <c r="L28" s="955"/>
      <c r="M28" s="955"/>
      <c r="N28" s="1744"/>
      <c r="O28" s="573" t="s">
        <v>169</v>
      </c>
    </row>
    <row customHeight="1" ht="45">
      <c r="A29" s="989"/>
      <c r="B29" s="984"/>
      <c r="D29" s="566">
        <f>MERGEVALUE(A29)&amp;"."&amp;MERGEVALUE(B29)&amp;".4"</f>
      </c>
      <c r="E29" s="727" t="s">
        <v>170</v>
      </c>
      <c r="F29" s="599"/>
      <c r="G29" s="936"/>
      <c r="H29" s="941"/>
      <c r="I29" s="970"/>
      <c r="J29" s="886"/>
      <c r="K29" s="970"/>
      <c r="L29" s="955"/>
      <c r="M29" s="955"/>
      <c r="N29" s="1744"/>
      <c r="O29" s="571" t="s">
        <v>171</v>
      </c>
    </row>
    <row customHeight="1" ht="56.25">
      <c r="A30" s="989"/>
      <c r="B30" s="984"/>
      <c r="D30" s="566">
        <f>MERGEVALUE(A30)&amp;"."&amp;MERGEVALUE(B30)&amp;".5"</f>
      </c>
      <c r="E30" s="727" t="s">
        <v>172</v>
      </c>
      <c r="F30" s="599"/>
      <c r="G30" s="937"/>
      <c r="H30" s="941"/>
      <c r="I30" s="971"/>
      <c r="J30" s="890"/>
      <c r="K30" s="971"/>
      <c r="L30" s="956"/>
      <c r="M30" s="956"/>
      <c r="N30" s="1744"/>
      <c r="O30" s="573" t="s">
        <v>173</v>
      </c>
    </row>
    <row s="4115" customFormat="1" customHeight="1" ht="5.25" hidden="1">
      <c r="D31" s="444"/>
      <c r="E31" s="483"/>
      <c r="F31" s="483"/>
      <c r="G31" s="449"/>
      <c r="H31" s="449"/>
      <c r="I31" s="449"/>
      <c r="J31" s="449"/>
      <c r="K31" s="449"/>
      <c r="L31" s="449"/>
      <c r="M31" s="449"/>
      <c r="N31" s="574"/>
      <c r="O31" s="493"/>
      <c r="P31" s="717"/>
    </row>
    <row customHeight="1" ht="45">
      <c r="D32" s="501" t="s">
        <v>65</v>
      </c>
      <c r="E32" s="948" t="s">
        <v>641</v>
      </c>
      <c r="F32" s="949"/>
      <c r="G32" s="949"/>
      <c r="H32" s="949"/>
      <c r="I32" s="949"/>
      <c r="J32" s="949"/>
      <c r="K32" s="949"/>
      <c r="L32" s="949"/>
      <c r="M32" s="950"/>
      <c r="N32" s="575"/>
      <c r="O32" s="573" t="s">
        <v>182</v>
      </c>
    </row>
    <row customHeight="1" ht="33.75">
      <c r="A33" s="989" t="s">
        <v>183</v>
      </c>
      <c r="D33" s="720">
        <f>MERGEVALUE(A33)</f>
      </c>
      <c r="E33" s="728" t="str">
        <f>IF(ISERROR(INDEX(activity,MATCH(SUBSTITUTE(D33,"1.",""),List01_N_activity,0))),"",OFFSET(INDEX(activity,MATCH(SUBSTITUTE(D33,"1.",""),List01_N_activity,0)),,1))</f>
        <v/>
      </c>
      <c r="F33" s="725"/>
      <c r="G33" s="414"/>
      <c r="H33" s="414"/>
      <c r="I33" s="491"/>
      <c r="J33" s="491"/>
      <c r="K33" s="491"/>
      <c r="L33" s="491"/>
      <c r="M33" s="491"/>
      <c r="N33" s="357"/>
      <c r="O33" s="573" t="s">
        <v>177</v>
      </c>
      <c r="Q33" s="476"/>
    </row>
    <row customHeight="1" ht="33.75">
      <c r="A34" s="989"/>
      <c r="B34" s="984" t="s">
        <v>63</v>
      </c>
      <c r="D34" s="566">
        <f>MERGEVALUE(A34)&amp;"."&amp;MERGEVALUE(B34)&amp;".1"</f>
      </c>
      <c r="E34" s="727" t="s">
        <v>161</v>
      </c>
      <c r="F34" s="599"/>
      <c r="G34" s="938" t="s">
        <v>184</v>
      </c>
      <c r="H34" s="941" t="s">
        <v>162</v>
      </c>
      <c r="I34" s="942"/>
      <c r="J34" s="885" t="s">
        <v>162</v>
      </c>
      <c r="K34" s="942"/>
      <c r="L34" s="951"/>
      <c r="M34" s="954"/>
      <c r="N34" s="1744"/>
      <c r="O34" s="573" t="s">
        <v>164</v>
      </c>
    </row>
    <row customHeight="1" ht="45">
      <c r="A35" s="989"/>
      <c r="B35" s="984"/>
      <c r="D35" s="566">
        <f>MERGEVALUE(A35)&amp;"."&amp;MERGEVALUE(B35)&amp;".2"</f>
      </c>
      <c r="E35" s="727" t="s">
        <v>165</v>
      </c>
      <c r="F35" s="599"/>
      <c r="G35" s="939"/>
      <c r="H35" s="941"/>
      <c r="I35" s="943"/>
      <c r="J35" s="886"/>
      <c r="K35" s="943"/>
      <c r="L35" s="952"/>
      <c r="M35" s="955"/>
      <c r="N35" s="1744"/>
      <c r="O35" s="573" t="s">
        <v>167</v>
      </c>
    </row>
    <row customHeight="1" ht="33.75">
      <c r="A36" s="989"/>
      <c r="B36" s="984"/>
      <c r="D36" s="566">
        <f>MERGEVALUE(A36)&amp;"."&amp;MERGEVALUE(B36)&amp;".3"</f>
      </c>
      <c r="E36" s="727" t="s">
        <v>168</v>
      </c>
      <c r="F36" s="599"/>
      <c r="G36" s="939"/>
      <c r="H36" s="941"/>
      <c r="I36" s="943"/>
      <c r="J36" s="886"/>
      <c r="K36" s="943"/>
      <c r="L36" s="952"/>
      <c r="M36" s="955"/>
      <c r="N36" s="1744"/>
      <c r="O36" s="573" t="s">
        <v>169</v>
      </c>
    </row>
    <row customHeight="1" ht="45">
      <c r="A37" s="989"/>
      <c r="B37" s="984"/>
      <c r="D37" s="566">
        <f>MERGEVALUE(A37)&amp;"."&amp;MERGEVALUE(B37)&amp;".4"</f>
      </c>
      <c r="E37" s="727" t="s">
        <v>170</v>
      </c>
      <c r="F37" s="599"/>
      <c r="G37" s="939"/>
      <c r="H37" s="941"/>
      <c r="I37" s="943"/>
      <c r="J37" s="886"/>
      <c r="K37" s="943"/>
      <c r="L37" s="952"/>
      <c r="M37" s="955"/>
      <c r="N37" s="1744"/>
      <c r="O37" s="571" t="s">
        <v>171</v>
      </c>
    </row>
    <row customHeight="1" ht="56.25">
      <c r="A38" s="989"/>
      <c r="B38" s="984"/>
      <c r="D38" s="566">
        <f>MERGEVALUE(A38)&amp;"."&amp;MERGEVALUE(B38)&amp;".5"</f>
      </c>
      <c r="E38" s="727" t="s">
        <v>172</v>
      </c>
      <c r="F38" s="599"/>
      <c r="G38" s="940"/>
      <c r="H38" s="941"/>
      <c r="I38" s="944"/>
      <c r="J38" s="890"/>
      <c r="K38" s="944"/>
      <c r="L38" s="953"/>
      <c r="M38" s="956"/>
      <c r="N38" s="1744"/>
      <c r="O38" s="573" t="s">
        <v>173</v>
      </c>
    </row>
    <row s="4115" customFormat="1" customHeight="1" ht="5.25" hidden="1">
      <c r="D39" s="444"/>
      <c r="E39" s="483"/>
      <c r="F39" s="483"/>
      <c r="G39" s="449"/>
      <c r="H39" s="449"/>
      <c r="I39" s="449"/>
      <c r="J39" s="449"/>
      <c r="K39" s="449"/>
      <c r="L39" s="449"/>
      <c r="M39" s="449"/>
      <c r="N39" s="574"/>
      <c r="O39" s="493"/>
      <c r="P39" s="717"/>
    </row>
    <row customHeight="1" ht="56.25">
      <c r="D40" s="501" t="s">
        <v>66</v>
      </c>
      <c r="E40" s="948" t="s">
        <v>642</v>
      </c>
      <c r="F40" s="949"/>
      <c r="G40" s="949"/>
      <c r="H40" s="949"/>
      <c r="I40" s="949"/>
      <c r="J40" s="949"/>
      <c r="K40" s="949"/>
      <c r="L40" s="949"/>
      <c r="M40" s="950"/>
      <c r="N40" s="576"/>
      <c r="O40" s="573" t="s">
        <v>188</v>
      </c>
    </row>
    <row customHeight="1" ht="33.75">
      <c r="A41" s="989" t="s">
        <v>571</v>
      </c>
      <c r="D41" s="726" t="str">
        <f>A41</f>
        <v>4.1</v>
      </c>
      <c r="E41" s="728" t="str">
        <f>IF(ISERROR(INDEX(activity,MATCH(SUBSTITUTE(D41,"2.",""),List01_N_activity,0))),"",OFFSET(INDEX(activity,MATCH(SUBSTITUTE(D41,"2.",""),List01_N_activity,0)),,1))</f>
        <v/>
      </c>
      <c r="F41" s="725"/>
      <c r="G41" s="414"/>
      <c r="H41" s="414"/>
      <c r="I41" s="491"/>
      <c r="J41" s="491"/>
      <c r="K41" s="491"/>
      <c r="L41" s="491"/>
      <c r="M41" s="491"/>
      <c r="N41" s="357"/>
      <c r="O41" s="572" t="s">
        <v>177</v>
      </c>
      <c r="Q41" s="476"/>
    </row>
    <row customHeight="1" ht="33.75">
      <c r="A42" s="989"/>
      <c r="B42" s="984" t="s">
        <v>63</v>
      </c>
      <c r="D42" s="566">
        <f>MERGEVALUE(A42)&amp;"."&amp;MERGEVALUE(B42)&amp;".1"</f>
      </c>
      <c r="E42" s="727" t="s">
        <v>161</v>
      </c>
      <c r="F42" s="599"/>
      <c r="G42" s="972"/>
      <c r="H42" s="941" t="s">
        <v>162</v>
      </c>
      <c r="I42" s="942"/>
      <c r="J42" s="885" t="s">
        <v>162</v>
      </c>
      <c r="K42" s="942"/>
      <c r="L42" s="957"/>
      <c r="M42" s="954"/>
      <c r="N42" s="1744"/>
      <c r="O42" s="573" t="s">
        <v>164</v>
      </c>
    </row>
    <row customHeight="1" ht="45">
      <c r="A43" s="989"/>
      <c r="B43" s="984"/>
      <c r="D43" s="566">
        <f>MERGEVALUE(A43)&amp;"."&amp;MERGEVALUE(B43)&amp;".2"</f>
      </c>
      <c r="E43" s="727" t="s">
        <v>165</v>
      </c>
      <c r="F43" s="599"/>
      <c r="G43" s="973"/>
      <c r="H43" s="941"/>
      <c r="I43" s="943"/>
      <c r="J43" s="886"/>
      <c r="K43" s="943"/>
      <c r="L43" s="958"/>
      <c r="M43" s="955"/>
      <c r="N43" s="1744"/>
      <c r="O43" s="573" t="s">
        <v>167</v>
      </c>
    </row>
    <row customHeight="1" ht="33.75">
      <c r="A44" s="989"/>
      <c r="B44" s="984"/>
      <c r="D44" s="566">
        <f>MERGEVALUE(A44)&amp;"."&amp;MERGEVALUE(B44)&amp;".3"</f>
      </c>
      <c r="E44" s="727" t="s">
        <v>168</v>
      </c>
      <c r="F44" s="599"/>
      <c r="G44" s="973"/>
      <c r="H44" s="941"/>
      <c r="I44" s="943"/>
      <c r="J44" s="886"/>
      <c r="K44" s="943"/>
      <c r="L44" s="958"/>
      <c r="M44" s="955"/>
      <c r="N44" s="1744"/>
      <c r="O44" s="573" t="s">
        <v>169</v>
      </c>
    </row>
    <row customHeight="1" ht="45">
      <c r="A45" s="989"/>
      <c r="B45" s="984"/>
      <c r="D45" s="566">
        <f>MERGEVALUE(A45)&amp;"."&amp;MERGEVALUE(B45)&amp;".4"</f>
      </c>
      <c r="E45" s="727" t="s">
        <v>170</v>
      </c>
      <c r="F45" s="599"/>
      <c r="G45" s="973"/>
      <c r="H45" s="941"/>
      <c r="I45" s="943"/>
      <c r="J45" s="886"/>
      <c r="K45" s="943"/>
      <c r="L45" s="958"/>
      <c r="M45" s="955"/>
      <c r="N45" s="1744"/>
      <c r="O45" s="571" t="s">
        <v>171</v>
      </c>
    </row>
    <row customHeight="1" ht="56.25">
      <c r="A46" s="989"/>
      <c r="B46" s="984"/>
      <c r="D46" s="566">
        <f>MERGEVALUE(A46)&amp;"."&amp;MERGEVALUE(B46)&amp;".5"</f>
      </c>
      <c r="E46" s="727" t="s">
        <v>172</v>
      </c>
      <c r="F46" s="599"/>
      <c r="G46" s="974"/>
      <c r="H46" s="941"/>
      <c r="I46" s="944"/>
      <c r="J46" s="890"/>
      <c r="K46" s="944"/>
      <c r="L46" s="959"/>
      <c r="M46" s="956"/>
      <c r="N46" s="1810"/>
      <c r="O46" s="573" t="s">
        <v>173</v>
      </c>
    </row>
    <row s="4115" customFormat="1" customHeight="1" ht="5.25" hidden="1">
      <c r="D47" s="444"/>
      <c r="E47" s="483"/>
      <c r="F47" s="483"/>
      <c r="G47" s="449"/>
      <c r="H47" s="449"/>
      <c r="I47" s="449"/>
      <c r="J47" s="449"/>
      <c r="K47" s="449"/>
      <c r="L47" s="449"/>
      <c r="M47" s="449"/>
      <c r="N47" s="493"/>
      <c r="O47" s="493"/>
      <c r="P47" s="717"/>
    </row>
    <row customHeight="1" ht="56.25">
      <c r="D48" s="501" t="s">
        <v>140</v>
      </c>
      <c r="E48" s="948" t="s">
        <v>643</v>
      </c>
      <c r="F48" s="949"/>
      <c r="G48" s="949"/>
      <c r="H48" s="949"/>
      <c r="I48" s="949"/>
      <c r="J48" s="949"/>
      <c r="K48" s="949"/>
      <c r="L48" s="949"/>
      <c r="M48" s="950"/>
      <c r="N48" s="576"/>
      <c r="O48" s="573" t="s">
        <v>192</v>
      </c>
    </row>
    <row customHeight="1" ht="33.75">
      <c r="A49" s="989" t="s">
        <v>93</v>
      </c>
      <c r="D49" s="726" t="str">
        <f>A49</f>
        <v>5.1</v>
      </c>
      <c r="E49" s="728" t="str">
        <f>IF(ISERROR(INDEX(activity,MATCH(SUBSTITUTE(D49,"2.",""),List01_N_activity,0))),"",OFFSET(INDEX(activity,MATCH(SUBSTITUTE(D49,"2.",""),List01_N_activity,0)),,1))</f>
        <v/>
      </c>
      <c r="F49" s="725"/>
      <c r="G49" s="414"/>
      <c r="H49" s="414"/>
      <c r="I49" s="491"/>
      <c r="J49" s="491"/>
      <c r="K49" s="491"/>
      <c r="L49" s="491"/>
      <c r="M49" s="491"/>
      <c r="N49" s="357"/>
      <c r="O49" s="572" t="s">
        <v>177</v>
      </c>
      <c r="Q49" s="476"/>
    </row>
    <row customHeight="1" ht="33.75">
      <c r="A50" s="989"/>
      <c r="B50" s="984" t="s">
        <v>63</v>
      </c>
      <c r="D50" s="566">
        <f>MERGEVALUE(A50)&amp;"."&amp;MERGEVALUE(B50)&amp;".1"</f>
      </c>
      <c r="E50" s="727" t="s">
        <v>161</v>
      </c>
      <c r="F50" s="599"/>
      <c r="G50" s="938" t="s">
        <v>184</v>
      </c>
      <c r="H50" s="941" t="s">
        <v>162</v>
      </c>
      <c r="I50" s="942"/>
      <c r="J50" s="885" t="s">
        <v>162</v>
      </c>
      <c r="K50" s="942"/>
      <c r="L50" s="951"/>
      <c r="M50" s="954"/>
      <c r="N50" s="1744"/>
      <c r="O50" s="573" t="s">
        <v>164</v>
      </c>
    </row>
    <row customHeight="1" ht="45">
      <c r="A51" s="989"/>
      <c r="B51" s="984"/>
      <c r="D51" s="566">
        <f>MERGEVALUE(A51)&amp;"."&amp;MERGEVALUE(B51)&amp;".2"</f>
      </c>
      <c r="E51" s="727" t="s">
        <v>165</v>
      </c>
      <c r="F51" s="599"/>
      <c r="G51" s="939"/>
      <c r="H51" s="941"/>
      <c r="I51" s="943"/>
      <c r="J51" s="886"/>
      <c r="K51" s="943"/>
      <c r="L51" s="952"/>
      <c r="M51" s="955"/>
      <c r="N51" s="1744"/>
      <c r="O51" s="573" t="s">
        <v>167</v>
      </c>
    </row>
    <row customHeight="1" ht="33.75">
      <c r="A52" s="989"/>
      <c r="B52" s="984"/>
      <c r="D52" s="566">
        <f>MERGEVALUE(A52)&amp;"."&amp;MERGEVALUE(B52)&amp;".3"</f>
      </c>
      <c r="E52" s="727" t="s">
        <v>168</v>
      </c>
      <c r="F52" s="599"/>
      <c r="G52" s="939"/>
      <c r="H52" s="941"/>
      <c r="I52" s="943"/>
      <c r="J52" s="886"/>
      <c r="K52" s="943"/>
      <c r="L52" s="952"/>
      <c r="M52" s="955"/>
      <c r="N52" s="1744"/>
      <c r="O52" s="573" t="s">
        <v>169</v>
      </c>
    </row>
    <row customHeight="1" ht="45">
      <c r="A53" s="989"/>
      <c r="B53" s="984"/>
      <c r="D53" s="566">
        <f>MERGEVALUE(A53)&amp;"."&amp;MERGEVALUE(B53)&amp;".4"</f>
      </c>
      <c r="E53" s="727" t="s">
        <v>170</v>
      </c>
      <c r="F53" s="599"/>
      <c r="G53" s="939"/>
      <c r="H53" s="941"/>
      <c r="I53" s="943"/>
      <c r="J53" s="886"/>
      <c r="K53" s="943"/>
      <c r="L53" s="952"/>
      <c r="M53" s="955"/>
      <c r="N53" s="1744"/>
      <c r="O53" s="571" t="s">
        <v>171</v>
      </c>
    </row>
    <row customHeight="1" ht="56.25">
      <c r="A54" s="989"/>
      <c r="B54" s="984"/>
      <c r="D54" s="566">
        <f>MERGEVALUE(A54)&amp;"."&amp;MERGEVALUE(B54)&amp;".5"</f>
      </c>
      <c r="E54" s="727" t="s">
        <v>172</v>
      </c>
      <c r="F54" s="599"/>
      <c r="G54" s="940"/>
      <c r="H54" s="941"/>
      <c r="I54" s="944"/>
      <c r="J54" s="890"/>
      <c r="K54" s="944"/>
      <c r="L54" s="953"/>
      <c r="M54" s="956"/>
      <c r="N54" s="1810"/>
      <c r="O54" s="573" t="s">
        <v>173</v>
      </c>
    </row>
    <row s="4115" customFormat="1" customHeight="1" ht="5.25" hidden="1">
      <c r="D55" s="444"/>
      <c r="E55" s="483"/>
      <c r="F55" s="483"/>
      <c r="G55" s="449"/>
      <c r="H55" s="449"/>
      <c r="I55" s="449"/>
      <c r="J55" s="449"/>
      <c r="K55" s="449"/>
      <c r="L55" s="449"/>
      <c r="M55" s="449"/>
      <c r="N55" s="493"/>
      <c r="O55" s="493"/>
      <c r="P55" s="717"/>
    </row>
    <row customHeight="1" ht="67.5">
      <c r="D56" s="501" t="s">
        <v>190</v>
      </c>
      <c r="E56" s="948" t="s">
        <v>644</v>
      </c>
      <c r="F56" s="949"/>
      <c r="G56" s="949"/>
      <c r="H56" s="949"/>
      <c r="I56" s="949"/>
      <c r="J56" s="949"/>
      <c r="K56" s="949"/>
      <c r="L56" s="949"/>
      <c r="M56" s="950"/>
      <c r="N56" s="576"/>
      <c r="O56" s="573" t="s">
        <v>645</v>
      </c>
    </row>
    <row customHeight="1" ht="33.75">
      <c r="A57" s="989" t="s">
        <v>96</v>
      </c>
      <c r="D57" s="726" t="str">
        <f>A57</f>
        <v>6.1</v>
      </c>
      <c r="E57" s="728" t="str">
        <f>IF(ISERROR(INDEX(activity,MATCH(SUBSTITUTE(D57,"2.",""),List01_N_activity,0))),"",OFFSET(INDEX(activity,MATCH(SUBSTITUTE(D57,"2.",""),List01_N_activity,0)),,1))</f>
        <v/>
      </c>
      <c r="F57" s="725"/>
      <c r="G57" s="414"/>
      <c r="H57" s="414"/>
      <c r="I57" s="491"/>
      <c r="J57" s="491"/>
      <c r="K57" s="491"/>
      <c r="L57" s="491"/>
      <c r="M57" s="491"/>
      <c r="N57" s="357"/>
      <c r="O57" s="572" t="s">
        <v>177</v>
      </c>
      <c r="Q57" s="476"/>
    </row>
    <row customHeight="1" ht="33.75">
      <c r="A58" s="989"/>
      <c r="B58" s="984" t="s">
        <v>63</v>
      </c>
      <c r="D58" s="566">
        <f>MERGEVALUE(A58)&amp;"."&amp;MERGEVALUE(B58)&amp;".1"</f>
      </c>
      <c r="E58" s="727" t="s">
        <v>161</v>
      </c>
      <c r="F58" s="599"/>
      <c r="G58" s="938" t="s">
        <v>184</v>
      </c>
      <c r="H58" s="941" t="s">
        <v>162</v>
      </c>
      <c r="I58" s="942"/>
      <c r="J58" s="885" t="s">
        <v>162</v>
      </c>
      <c r="K58" s="942"/>
      <c r="L58" s="951"/>
      <c r="M58" s="954"/>
      <c r="N58" s="1744"/>
      <c r="O58" s="573" t="s">
        <v>164</v>
      </c>
    </row>
    <row customHeight="1" ht="45">
      <c r="A59" s="989"/>
      <c r="B59" s="984"/>
      <c r="D59" s="566">
        <f>MERGEVALUE(A59)&amp;"."&amp;MERGEVALUE(B59)&amp;".2"</f>
      </c>
      <c r="E59" s="727" t="s">
        <v>165</v>
      </c>
      <c r="F59" s="599"/>
      <c r="G59" s="939"/>
      <c r="H59" s="941"/>
      <c r="I59" s="943"/>
      <c r="J59" s="886"/>
      <c r="K59" s="943"/>
      <c r="L59" s="952"/>
      <c r="M59" s="955"/>
      <c r="N59" s="1744"/>
      <c r="O59" s="573" t="s">
        <v>167</v>
      </c>
    </row>
    <row customHeight="1" ht="33.75">
      <c r="A60" s="989"/>
      <c r="B60" s="984"/>
      <c r="D60" s="566">
        <f>MERGEVALUE(A60)&amp;"."&amp;MERGEVALUE(B60)&amp;".3"</f>
      </c>
      <c r="E60" s="727" t="s">
        <v>168</v>
      </c>
      <c r="F60" s="599"/>
      <c r="G60" s="939"/>
      <c r="H60" s="941"/>
      <c r="I60" s="943"/>
      <c r="J60" s="886"/>
      <c r="K60" s="943"/>
      <c r="L60" s="952"/>
      <c r="M60" s="955"/>
      <c r="N60" s="1744"/>
      <c r="O60" s="573" t="s">
        <v>169</v>
      </c>
    </row>
    <row customHeight="1" ht="45">
      <c r="A61" s="989"/>
      <c r="B61" s="984"/>
      <c r="D61" s="566">
        <f>MERGEVALUE(A61)&amp;"."&amp;MERGEVALUE(B61)&amp;".4"</f>
      </c>
      <c r="E61" s="727" t="s">
        <v>170</v>
      </c>
      <c r="F61" s="599"/>
      <c r="G61" s="939"/>
      <c r="H61" s="941"/>
      <c r="I61" s="943"/>
      <c r="J61" s="886"/>
      <c r="K61" s="943"/>
      <c r="L61" s="952"/>
      <c r="M61" s="955"/>
      <c r="N61" s="1744"/>
      <c r="O61" s="571" t="s">
        <v>171</v>
      </c>
    </row>
    <row customHeight="1" ht="56.25">
      <c r="A62" s="989"/>
      <c r="B62" s="984"/>
      <c r="D62" s="566">
        <f>MERGEVALUE(A62)&amp;"."&amp;MERGEVALUE(B62)&amp;".5"</f>
      </c>
      <c r="E62" s="727" t="s">
        <v>172</v>
      </c>
      <c r="F62" s="599"/>
      <c r="G62" s="940"/>
      <c r="H62" s="941"/>
      <c r="I62" s="944"/>
      <c r="J62" s="890"/>
      <c r="K62" s="944"/>
      <c r="L62" s="953"/>
      <c r="M62" s="956"/>
      <c r="N62" s="1810"/>
      <c r="O62" s="573" t="s">
        <v>173</v>
      </c>
    </row>
    <row s="4115" customFormat="1" customHeight="1" ht="5.25" hidden="1">
      <c r="D63" s="444"/>
      <c r="E63" s="483"/>
      <c r="F63" s="483"/>
      <c r="G63" s="449"/>
      <c r="H63" s="449"/>
      <c r="I63" s="449"/>
      <c r="J63" s="449"/>
      <c r="K63" s="449"/>
      <c r="L63" s="449"/>
      <c r="M63" s="449"/>
      <c r="N63" s="493"/>
      <c r="O63" s="493"/>
      <c r="P63" s="717"/>
    </row>
    <row s="4893" customFormat="1" customHeight="1" ht="6">
      <c r="P64" s="582"/>
    </row>
    <row customHeight="1" ht="20.25">
      <c r="D65" s="580" t="s">
        <v>63</v>
      </c>
      <c r="E65" s="579" t="s">
        <v>646</v>
      </c>
      <c r="P65" s="718"/>
    </row>
    <row r="81" customHeight="1" ht="11.25">
      <c r="P81" s="718"/>
    </row>
    <row customHeight="1" ht="11.25">
      <c r="P82" s="718"/>
    </row>
    <row customHeight="1" ht="11.25">
      <c r="P83" s="718"/>
    </row>
    <row customHeight="1" ht="11.25">
      <c r="P84" s="718"/>
    </row>
    <row customHeight="1" ht="11.25">
      <c r="P85" s="718"/>
    </row>
    <row customHeight="1" ht="11.25">
      <c r="P86" s="718"/>
    </row>
    <row customHeight="1" ht="11.25">
      <c r="P87" s="718"/>
    </row>
    <row customHeight="1" ht="11.25">
      <c r="P88" s="718"/>
    </row>
    <row customHeight="1" ht="11.25">
      <c r="P89" s="718"/>
    </row>
    <row customHeight="1" ht="11.25">
      <c r="P90" s="718"/>
    </row>
    <row customHeight="1" ht="11.25">
      <c r="P91" s="718"/>
    </row>
    <row customHeight="1" ht="11.25">
      <c r="P92" s="718"/>
    </row>
    <row customHeight="1" ht="11.25">
      <c r="P93" s="718"/>
    </row>
    <row customHeight="1" ht="11.25">
      <c r="P94" s="718"/>
    </row>
    <row customHeight="1" ht="11.25">
      <c r="P95" s="718"/>
    </row>
    <row customHeight="1" ht="11.25">
      <c r="P96" s="718"/>
    </row>
    <row customHeight="1" ht="11.25">
      <c r="P97" s="718"/>
    </row>
    <row customHeight="1" ht="11.25">
      <c r="P98" s="718"/>
    </row>
    <row customHeight="1" ht="11.25">
      <c r="P99" s="718"/>
    </row>
    <row customHeight="1" ht="11.25">
      <c r="P100" s="718"/>
    </row>
    <row customHeight="1" ht="11.25">
      <c r="P101" s="718"/>
    </row>
    <row customHeight="1" ht="11.25">
      <c r="P102" s="718"/>
    </row>
    <row customHeight="1" ht="11.25">
      <c r="P103" s="718"/>
    </row>
    <row customHeight="1" ht="11.25">
      <c r="P104" s="718"/>
    </row>
    <row customHeight="1" ht="11.25">
      <c r="P105" s="718"/>
    </row>
    <row customHeight="1" ht="11.25">
      <c r="P106" s="718"/>
    </row>
    <row customHeight="1" ht="11.25">
      <c r="P107" s="718"/>
    </row>
    <row customHeight="1" ht="11.25">
      <c r="P108" s="718"/>
    </row>
    <row customHeight="1" ht="11.25">
      <c r="P109" s="718"/>
    </row>
    <row customHeight="1" ht="11.25">
      <c r="P110" s="718"/>
    </row>
    <row customHeight="1" ht="11.25">
      <c r="P111" s="718"/>
    </row>
    <row customHeight="1" ht="11.25">
      <c r="P112" s="718"/>
    </row>
    <row customHeight="1" ht="11.25">
      <c r="P113" s="718"/>
    </row>
    <row customHeight="1" ht="11.25">
      <c r="P114" s="718"/>
    </row>
    <row customHeight="1" ht="11.25">
      <c r="P115" s="718"/>
    </row>
    <row customHeight="1" ht="11.25">
      <c r="P116" s="718"/>
    </row>
    <row customHeight="1" ht="11.25">
      <c r="P117" s="718"/>
    </row>
    <row customHeight="1" ht="11.25">
      <c r="P118" s="718"/>
    </row>
    <row customHeight="1" ht="11.25">
      <c r="P119" s="718"/>
    </row>
    <row customHeight="1" ht="11.25">
      <c r="P120" s="718"/>
    </row>
    <row customHeight="1" ht="11.25">
      <c r="P121" s="718"/>
    </row>
  </sheetData>
  <sheetProtection sheet="1" sort="1" autoFilter="0" insertRows="1" insertColumns="1" deleteRows="1" deleteColumns="1"/>
  <mergeCells count="82">
    <mergeCell ref="E56:M56"/>
    <mergeCell ref="A57:A62"/>
    <mergeCell ref="B58:B62"/>
    <mergeCell ref="G58:G62"/>
    <mergeCell ref="H58:H62"/>
    <mergeCell ref="I58:I62"/>
    <mergeCell ref="J58:J62"/>
    <mergeCell ref="K58:K62"/>
    <mergeCell ref="L58:L62"/>
    <mergeCell ref="M58:M62"/>
    <mergeCell ref="E48:M48"/>
    <mergeCell ref="A49:A54"/>
    <mergeCell ref="B50:B54"/>
    <mergeCell ref="G50:G54"/>
    <mergeCell ref="H50:H54"/>
    <mergeCell ref="I50:I54"/>
    <mergeCell ref="J50:J54"/>
    <mergeCell ref="K50:K54"/>
    <mergeCell ref="L50:L54"/>
    <mergeCell ref="M50:M54"/>
    <mergeCell ref="E40:M40"/>
    <mergeCell ref="A41:A46"/>
    <mergeCell ref="B42:B46"/>
    <mergeCell ref="G42:G46"/>
    <mergeCell ref="H42:H46"/>
    <mergeCell ref="I42:I46"/>
    <mergeCell ref="J42:J46"/>
    <mergeCell ref="K42:K46"/>
    <mergeCell ref="L42:L46"/>
    <mergeCell ref="M42:M46"/>
    <mergeCell ref="E32:M32"/>
    <mergeCell ref="A33:A38"/>
    <mergeCell ref="B34:B38"/>
    <mergeCell ref="G34:G38"/>
    <mergeCell ref="H34:H38"/>
    <mergeCell ref="I34:I38"/>
    <mergeCell ref="J34:J38"/>
    <mergeCell ref="K34:K38"/>
    <mergeCell ref="L34:L38"/>
    <mergeCell ref="M34:M38"/>
    <mergeCell ref="J15:K15"/>
    <mergeCell ref="E16:M16"/>
    <mergeCell ref="B18:B22"/>
    <mergeCell ref="M18:M22"/>
    <mergeCell ref="E24:M24"/>
    <mergeCell ref="A25:A30"/>
    <mergeCell ref="B26:B30"/>
    <mergeCell ref="G26:G30"/>
    <mergeCell ref="H26:H30"/>
    <mergeCell ref="I26:I30"/>
    <mergeCell ref="J26:J30"/>
    <mergeCell ref="K26:K30"/>
    <mergeCell ref="L26:L30"/>
    <mergeCell ref="M26:M30"/>
    <mergeCell ref="H1:M1"/>
    <mergeCell ref="H10:M10"/>
    <mergeCell ref="D11:N11"/>
    <mergeCell ref="D4:G4"/>
    <mergeCell ref="F6:G6"/>
    <mergeCell ref="F7:G7"/>
    <mergeCell ref="F8:G8"/>
    <mergeCell ref="F9:G9"/>
    <mergeCell ref="K18:K22"/>
    <mergeCell ref="L18:L22"/>
    <mergeCell ref="D12:D14"/>
    <mergeCell ref="E12:F12"/>
    <mergeCell ref="O11:O14"/>
    <mergeCell ref="H12:M12"/>
    <mergeCell ref="N12:N14"/>
    <mergeCell ref="I13:K13"/>
    <mergeCell ref="M13:M14"/>
    <mergeCell ref="J14:K14"/>
    <mergeCell ref="A17:A22"/>
    <mergeCell ref="G18:G22"/>
    <mergeCell ref="H18:H22"/>
    <mergeCell ref="I18:I22"/>
    <mergeCell ref="J18:J22"/>
    <mergeCell ref="G12:G14"/>
    <mergeCell ref="E13:E14"/>
    <mergeCell ref="F13:F14"/>
    <mergeCell ref="H13:H14"/>
    <mergeCell ref="L13:L14"/>
  </mergeCells>
  <dataValidations count="6">
    <dataValidation type="list" allowBlank="1" showInputMessage="1" showErrorMessage="1" errorTitle="Ошибка" error="Выберите значение из списка" prompt="Выберите значение из списка" sqref="L18:L22">
      <formula1>kind_of_control_method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G42:G46">
      <formula1>kind_of_unit_2</formula1>
    </dataValidation>
    <dataValidation type="textLength" operator="lessThanOrEqual" allowBlank="1" showErrorMessage="1" errorTitle="Ошибка" error="Допускается ввод не более 900 символов!" sqref="L26:L30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сопроводительные материалы, загруженные с помощью &quot;ЕИАС Мониторинг&quot;." sqref="M42 M34 M50 M58 M26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K18 K34 K50 K26 K42 I18 I26 I34 I42 I50 I58 K58"/>
    <dataValidation type="decimal" allowBlank="1" showErrorMessage="1" errorTitle="Ошибка" error="Допускается ввод только неотрицательных чисел!" sqref="L42 L34:L38 L50:L54 L58:L62">
      <formula1>0</formula1>
      <formula2>9.99999999999999E+23</formula2>
    </dataValidation>
  </dataValidation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160A29B-AEAE-00B3-61CF-5A36F6B488D6}" mc:Ignorable="x14ac xr xr2 xr3">
  <sheetPr>
    <tabColor rgb="FFFFCC99"/>
  </sheetPr>
  <dimension ref="A1:V15"/>
  <sheetViews>
    <sheetView topLeftCell="C6" showGridLines="0" workbookViewId="0">
      <selection activeCell="A1" sqref="A1"/>
    </sheetView>
  </sheetViews>
  <sheetFormatPr defaultColWidth="9.140625" customHeight="1" defaultRowHeight="15"/>
  <cols>
    <col min="1" max="2" style="5022" width="9.140625" hidden="1"/>
    <col min="3" max="3" style="5023" width="3.7109375" customWidth="1"/>
    <col min="4" max="4" style="5022" width="6.28125" customWidth="1"/>
    <col min="5" max="5" style="5022" width="73.7109375" customWidth="1"/>
    <col min="6" max="6" style="5022" width="12.8515625" customWidth="1"/>
    <col min="7" max="21" style="5022" width="9.140625"/>
    <col min="22" max="22" style="5024" width="9.140625"/>
  </cols>
  <sheetData>
    <row s="4997" customFormat="1" customHeight="1" ht="15" hidden="1">
      <c r="C1" s="254"/>
      <c r="V1" s="311"/>
    </row>
    <row s="4997" customFormat="1" customHeight="1" ht="15" hidden="1">
      <c r="C2" s="254"/>
      <c r="V2" s="311"/>
    </row>
    <row s="4997" customFormat="1" customHeight="1" ht="15" hidden="1">
      <c r="C3" s="254"/>
      <c r="V3" s="311"/>
    </row>
    <row s="4997" customFormat="1" customHeight="1" ht="15" hidden="1">
      <c r="C4" s="254"/>
      <c r="V4" s="311"/>
    </row>
    <row s="4997" customFormat="1" customHeight="1" ht="15" hidden="1">
      <c r="C5" s="254"/>
      <c r="V5" s="311"/>
    </row>
    <row s="5000" customFormat="1" customHeight="1" ht="5.25">
      <c r="C6" s="559"/>
      <c r="D6" s="560"/>
      <c r="E6" s="560"/>
      <c r="F6" s="560"/>
    </row>
    <row s="4997" customFormat="1" customHeight="1" ht="22.5">
      <c r="C7" s="256"/>
      <c r="D7" s="1006" t="s">
        <v>218</v>
      </c>
      <c r="E7" s="1007"/>
      <c r="F7" s="1008"/>
      <c r="V7" s="311"/>
    </row>
    <row s="5000" customFormat="1" customHeight="1" ht="5.25">
      <c r="C8" s="559"/>
      <c r="D8" s="560"/>
      <c r="E8" s="560"/>
      <c r="F8" s="560"/>
    </row>
    <row s="4997" customFormat="1" customHeight="1" ht="22.5">
      <c r="C9" s="256"/>
      <c r="D9" s="233" t="s">
        <v>58</v>
      </c>
      <c r="E9" s="232" t="s">
        <v>219</v>
      </c>
      <c r="F9" s="232" t="s">
        <v>220</v>
      </c>
      <c r="V9" s="311"/>
    </row>
    <row s="4997" customFormat="1" customHeight="1" ht="11.25">
      <c r="C10" s="256"/>
      <c r="D10" s="487" t="s">
        <v>63</v>
      </c>
      <c r="E10" s="487" t="s">
        <v>64</v>
      </c>
      <c r="F10" s="487" t="s">
        <v>65</v>
      </c>
      <c r="I10" s="2329"/>
      <c r="J10" s="2329"/>
      <c r="V10" s="311"/>
    </row>
    <row s="4997" customFormat="1" customHeight="1" ht="15" hidden="1">
      <c r="C11" s="256"/>
      <c r="D11" s="330">
        <v>0</v>
      </c>
      <c r="E11" s="331"/>
      <c r="F11" s="329"/>
      <c r="V11" s="311"/>
    </row>
    <row s="4997" customFormat="1" customHeight="1" ht="15">
      <c r="C12" s="258"/>
      <c r="D12" s="305">
        <v>1</v>
      </c>
      <c r="E12" s="473"/>
      <c r="F12" s="474"/>
      <c r="I12" s="2329"/>
      <c r="J12" s="2329"/>
      <c r="V12" s="311"/>
    </row>
    <row s="4997" customFormat="1" customHeight="1" ht="15">
      <c r="C13" s="256"/>
      <c r="D13" s="332"/>
      <c r="E13" s="327" t="s">
        <v>216</v>
      </c>
      <c r="F13" s="333"/>
      <c r="V13" s="311"/>
    </row>
    <row s="4997" customFormat="1" customHeight="1" ht="11.25">
      <c r="C14" s="254"/>
      <c r="V14" s="311"/>
    </row>
    <row s="4997" customFormat="1" customHeight="1" ht="15">
      <c r="C15" s="254"/>
      <c r="D15" s="296"/>
      <c r="E15" s="259"/>
      <c r="F15" s="259"/>
      <c r="G15" s="259"/>
      <c r="H15" s="260"/>
      <c r="I15" s="260"/>
      <c r="J15" s="260"/>
      <c r="V15" s="311"/>
    </row>
  </sheetData>
  <sheetProtection sheet="1" sort="1" autoFilter="0" insertRows="1" insertColumns="1" deleteRows="1" deleteColumns="1"/>
  <mergeCells count="1">
    <mergeCell ref="D7:F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1:F12">
      <formula1>900</formula1>
    </dataValidation>
  </dataValidations>
  <hyperlinks>
    <hyperlink ref="I10" location="'Ссылки на публикации'!$H$11" tooltip="Кликните по гиперссылке, чтобы перейти на сайт организации или отредактировать её" xr:uid="{561723F7-CA82-9D3A-3B07-A8C2FC517EBD}"/>
    <hyperlink ref="J10" location="'Ссылки на публикации'!$I$11" tooltip="Кликните по гиперссылке, чтобы перейти на сайт организации или отредактировать её" xr:uid="{602D7646-FDEC-A647-8D99-BA023912199F}"/>
    <hyperlink ref="I12" location="'Ссылки на публикации'!$H$13" tooltip="Кликните по гиперссылке, чтобы перейти на сайт организации или отредактировать её" xr:uid="{D7B6FA74-5A58-D548-4901-0C1B238A115C}"/>
    <hyperlink ref="J12" location="'Ссылки на публикации'!$I$13" tooltip="Кликните по гиперссылке, чтобы перейти на сайт организации или отредактировать её" xr:uid="{F5B1AB5C-9517-EFB2-127C-6EC47E8E96BD}"/>
  </hyperlink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C73182A-751A-405E-665E-C8CA04C9EE79}" mc:Ignorable="x14ac xr xr2 xr3">
  <sheetPr>
    <tabColor rgb="FFFFCC99"/>
  </sheetPr>
  <dimension ref="A1:AJ1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26" style="5477" width="9.140625"/>
    <col min="27" max="36" style="5478" width="9.140625"/>
  </cols>
  <sheetData/>
  <sheetProtection sheet="1" formatColumns="0" formatRows="0" sort="1" autoFilter="0" insertRows="1" insertColumns="1" deleteRows="1" deleteColumns="1"/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E4890F5-8B3E-8DF9-19CA-3B5550348265}" mc:Ignorable="x14ac xr xr2 xr3">
  <sheetPr>
    <tabColor rgb="FFFFCC99"/>
  </sheetPr>
  <dimension ref="A1:N15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1" style="5479" width="9.140625"/>
    <col min="2" max="2" style="5479" width="15.140625" customWidth="1"/>
    <col min="3" max="3" style="5479" width="24.28125" customWidth="1"/>
    <col min="4" max="4" style="5479" width="30.7109375" customWidth="1"/>
    <col min="5" max="5" style="5479" width="13.421875" customWidth="1"/>
    <col min="6" max="6" style="5479" width="20.140625" customWidth="1"/>
    <col min="7" max="7" style="5479" width="13.8515625" customWidth="1"/>
    <col min="8" max="8" style="5479" width="14.8515625" customWidth="1"/>
    <col min="9" max="9" style="5479" width="25.00390625" customWidth="1"/>
    <col min="10" max="10" style="5479" width="12.140625" customWidth="1"/>
    <col min="11" max="11" style="5479" width="11.421875" customWidth="1"/>
    <col min="12" max="13" style="5479" width="9.140625"/>
    <col min="14" max="14" style="5479" width="13.00390625" customWidth="1"/>
  </cols>
  <sheetData>
    <row customHeight="1" ht="11.25">
      <c r="A1" s="284" t="s">
        <v>647</v>
      </c>
      <c r="B1" s="284" t="s">
        <v>648</v>
      </c>
      <c r="C1" s="284" t="s">
        <v>649</v>
      </c>
      <c r="D1" s="284" t="s">
        <v>650</v>
      </c>
      <c r="E1" s="284" t="s">
        <v>651</v>
      </c>
      <c r="F1" s="284" t="s">
        <v>652</v>
      </c>
      <c r="G1" s="284" t="s">
        <v>653</v>
      </c>
      <c r="H1" s="284" t="s">
        <v>654</v>
      </c>
      <c r="I1" s="284" t="s">
        <v>655</v>
      </c>
      <c r="J1" s="284" t="s">
        <v>656</v>
      </c>
      <c r="K1" s="284" t="s">
        <v>657</v>
      </c>
      <c r="L1" s="284" t="s">
        <v>658</v>
      </c>
      <c r="M1" s="284" t="s">
        <v>659</v>
      </c>
      <c r="N1" s="284" t="s">
        <v>660</v>
      </c>
    </row>
    <row customHeight="1" ht="11.25">
      <c r="A2" s="284" t="s">
        <v>661</v>
      </c>
      <c r="B2" s="284" t="s">
        <v>16</v>
      </c>
      <c r="C2" s="284" t="s">
        <v>662</v>
      </c>
      <c r="D2" s="284" t="s">
        <v>663</v>
      </c>
      <c r="E2" s="284" t="s">
        <v>664</v>
      </c>
      <c r="F2" s="284" t="s">
        <v>665</v>
      </c>
      <c r="G2" s="284" t="s">
        <v>666</v>
      </c>
      <c r="H2" s="284" t="s">
        <v>67</v>
      </c>
      <c r="I2" s="284" t="s">
        <v>666</v>
      </c>
      <c r="J2" s="284" t="s">
        <v>67</v>
      </c>
      <c r="K2" s="284" t="s">
        <v>69</v>
      </c>
      <c r="L2" s="284" t="s">
        <v>69</v>
      </c>
      <c r="M2" s="284" t="s">
        <v>667</v>
      </c>
      <c r="N2" s="284" t="s">
        <v>668</v>
      </c>
    </row>
    <row customHeight="1" ht="11.25">
      <c r="A3" s="284" t="s">
        <v>661</v>
      </c>
      <c r="B3" s="284" t="s">
        <v>16</v>
      </c>
      <c r="C3" s="284" t="s">
        <v>662</v>
      </c>
      <c r="D3" s="284" t="s">
        <v>663</v>
      </c>
      <c r="E3" s="284" t="s">
        <v>664</v>
      </c>
      <c r="F3" s="284" t="s">
        <v>665</v>
      </c>
      <c r="G3" s="284" t="s">
        <v>666</v>
      </c>
      <c r="H3" s="284" t="s">
        <v>67</v>
      </c>
      <c r="I3" s="284" t="s">
        <v>666</v>
      </c>
      <c r="J3" s="284" t="s">
        <v>67</v>
      </c>
      <c r="K3" s="284" t="s">
        <v>669</v>
      </c>
      <c r="L3" s="284" t="s">
        <v>669</v>
      </c>
      <c r="M3" s="284" t="s">
        <v>670</v>
      </c>
      <c r="N3" s="284" t="s">
        <v>668</v>
      </c>
    </row>
    <row customHeight="1" ht="11.25">
      <c r="A4" s="284" t="s">
        <v>661</v>
      </c>
      <c r="B4" s="284" t="s">
        <v>16</v>
      </c>
      <c r="C4" s="284" t="s">
        <v>662</v>
      </c>
      <c r="D4" s="284" t="s">
        <v>663</v>
      </c>
      <c r="E4" s="284" t="s">
        <v>664</v>
      </c>
      <c r="F4" s="284" t="s">
        <v>665</v>
      </c>
      <c r="G4" s="284" t="s">
        <v>666</v>
      </c>
      <c r="H4" s="284" t="s">
        <v>67</v>
      </c>
      <c r="I4" s="284" t="s">
        <v>666</v>
      </c>
      <c r="J4" s="284" t="s">
        <v>67</v>
      </c>
      <c r="K4" s="284" t="s">
        <v>69</v>
      </c>
      <c r="L4" s="284" t="s">
        <v>671</v>
      </c>
      <c r="M4" s="284" t="s">
        <v>672</v>
      </c>
      <c r="N4" s="284" t="s">
        <v>668</v>
      </c>
    </row>
    <row customHeight="1" ht="11.25">
      <c r="A5" s="284" t="s">
        <v>661</v>
      </c>
      <c r="B5" s="284" t="s">
        <v>16</v>
      </c>
      <c r="C5" s="284" t="s">
        <v>662</v>
      </c>
      <c r="D5" s="284" t="s">
        <v>663</v>
      </c>
      <c r="E5" s="284" t="s">
        <v>664</v>
      </c>
      <c r="F5" s="284" t="s">
        <v>665</v>
      </c>
      <c r="G5" s="284" t="s">
        <v>666</v>
      </c>
      <c r="H5" s="284" t="s">
        <v>67</v>
      </c>
      <c r="I5" s="284" t="s">
        <v>666</v>
      </c>
      <c r="J5" s="284" t="s">
        <v>67</v>
      </c>
      <c r="K5" s="284" t="s">
        <v>669</v>
      </c>
      <c r="L5" s="284" t="s">
        <v>671</v>
      </c>
      <c r="M5" s="284" t="s">
        <v>672</v>
      </c>
      <c r="N5" s="284" t="s">
        <v>668</v>
      </c>
    </row>
    <row customHeight="1" ht="11.25">
      <c r="A6" s="284" t="s">
        <v>661</v>
      </c>
      <c r="B6" s="284" t="s">
        <v>16</v>
      </c>
      <c r="C6" s="284" t="s">
        <v>662</v>
      </c>
      <c r="D6" s="284" t="s">
        <v>663</v>
      </c>
      <c r="E6" s="284" t="s">
        <v>664</v>
      </c>
      <c r="F6" s="284" t="s">
        <v>665</v>
      </c>
      <c r="G6" s="284" t="s">
        <v>666</v>
      </c>
      <c r="H6" s="284" t="s">
        <v>67</v>
      </c>
      <c r="I6" s="284" t="s">
        <v>673</v>
      </c>
      <c r="J6" s="284" t="s">
        <v>67</v>
      </c>
      <c r="K6" s="284" t="s">
        <v>69</v>
      </c>
      <c r="L6" s="284" t="s">
        <v>671</v>
      </c>
      <c r="M6" s="284" t="s">
        <v>672</v>
      </c>
      <c r="N6" s="284" t="s">
        <v>668</v>
      </c>
    </row>
    <row customHeight="1" ht="11.25">
      <c r="A7" s="284" t="s">
        <v>661</v>
      </c>
      <c r="B7" s="284" t="s">
        <v>16</v>
      </c>
      <c r="C7" s="284" t="s">
        <v>662</v>
      </c>
      <c r="D7" s="284" t="s">
        <v>663</v>
      </c>
      <c r="E7" s="284" t="s">
        <v>664</v>
      </c>
      <c r="F7" s="284" t="s">
        <v>665</v>
      </c>
      <c r="G7" s="284" t="s">
        <v>666</v>
      </c>
      <c r="H7" s="284" t="s">
        <v>67</v>
      </c>
      <c r="I7" s="284" t="s">
        <v>673</v>
      </c>
      <c r="J7" s="284" t="s">
        <v>67</v>
      </c>
      <c r="K7" s="284" t="s">
        <v>669</v>
      </c>
      <c r="L7" s="284" t="s">
        <v>671</v>
      </c>
      <c r="M7" s="284" t="s">
        <v>672</v>
      </c>
      <c r="N7" s="284" t="s">
        <v>668</v>
      </c>
    </row>
    <row customHeight="1" ht="11.25">
      <c r="A8" s="284" t="s">
        <v>661</v>
      </c>
      <c r="B8" s="284" t="s">
        <v>16</v>
      </c>
      <c r="C8" s="284" t="s">
        <v>662</v>
      </c>
      <c r="D8" s="284" t="s">
        <v>663</v>
      </c>
      <c r="E8" s="284" t="s">
        <v>664</v>
      </c>
      <c r="F8" s="284" t="s">
        <v>665</v>
      </c>
      <c r="G8" s="284" t="s">
        <v>666</v>
      </c>
      <c r="H8" s="284" t="s">
        <v>67</v>
      </c>
      <c r="I8" s="284" t="s">
        <v>674</v>
      </c>
      <c r="J8" s="284" t="s">
        <v>67</v>
      </c>
      <c r="K8" s="284" t="s">
        <v>669</v>
      </c>
      <c r="L8" s="284" t="s">
        <v>669</v>
      </c>
      <c r="M8" s="284" t="s">
        <v>670</v>
      </c>
      <c r="N8" s="284" t="s">
        <v>668</v>
      </c>
    </row>
    <row customHeight="1" ht="11.25">
      <c r="A9" s="284" t="s">
        <v>661</v>
      </c>
      <c r="B9" s="284" t="s">
        <v>16</v>
      </c>
      <c r="C9" s="284" t="s">
        <v>675</v>
      </c>
      <c r="D9" s="284" t="s">
        <v>676</v>
      </c>
      <c r="E9" s="284" t="s">
        <v>677</v>
      </c>
      <c r="F9" s="284" t="s">
        <v>678</v>
      </c>
      <c r="G9" s="284" t="s">
        <v>679</v>
      </c>
      <c r="H9" s="284" t="s">
        <v>67</v>
      </c>
      <c r="I9" s="284" t="s">
        <v>680</v>
      </c>
      <c r="J9" s="284" t="s">
        <v>67</v>
      </c>
      <c r="K9" s="284" t="s">
        <v>69</v>
      </c>
      <c r="L9" s="284" t="s">
        <v>69</v>
      </c>
      <c r="M9" s="284" t="s">
        <v>667</v>
      </c>
      <c r="N9" s="284" t="s">
        <v>668</v>
      </c>
    </row>
    <row customHeight="1" ht="11.25">
      <c r="A10" s="284" t="s">
        <v>661</v>
      </c>
      <c r="B10" s="284" t="s">
        <v>16</v>
      </c>
      <c r="C10" s="284" t="s">
        <v>681</v>
      </c>
      <c r="D10" s="284" t="s">
        <v>682</v>
      </c>
      <c r="E10" s="284" t="s">
        <v>683</v>
      </c>
      <c r="F10" s="284" t="s">
        <v>684</v>
      </c>
      <c r="G10" s="284" t="s">
        <v>685</v>
      </c>
      <c r="H10" s="284" t="s">
        <v>67</v>
      </c>
      <c r="I10" s="284" t="s">
        <v>686</v>
      </c>
      <c r="J10" s="284" t="s">
        <v>67</v>
      </c>
      <c r="K10" s="284" t="s">
        <v>69</v>
      </c>
      <c r="L10" s="284" t="s">
        <v>69</v>
      </c>
      <c r="M10" s="284" t="s">
        <v>667</v>
      </c>
      <c r="N10" s="284" t="s">
        <v>668</v>
      </c>
    </row>
    <row customHeight="1" ht="11.25">
      <c r="A11" s="284" t="s">
        <v>661</v>
      </c>
      <c r="B11" s="284" t="s">
        <v>16</v>
      </c>
      <c r="C11" s="284" t="s">
        <v>687</v>
      </c>
      <c r="D11" s="284" t="s">
        <v>688</v>
      </c>
      <c r="E11" s="284" t="s">
        <v>689</v>
      </c>
      <c r="F11" s="284" t="s">
        <v>690</v>
      </c>
      <c r="G11" s="284" t="s">
        <v>67</v>
      </c>
      <c r="H11" s="284" t="s">
        <v>67</v>
      </c>
      <c r="I11" s="284" t="s">
        <v>691</v>
      </c>
      <c r="J11" s="284" t="s">
        <v>67</v>
      </c>
      <c r="K11" s="284" t="s">
        <v>69</v>
      </c>
      <c r="L11" s="284" t="s">
        <v>69</v>
      </c>
      <c r="M11" s="284" t="s">
        <v>667</v>
      </c>
      <c r="N11" s="284" t="s">
        <v>668</v>
      </c>
    </row>
    <row customHeight="1" ht="11.25">
      <c r="A12" s="284" t="s">
        <v>661</v>
      </c>
      <c r="B12" s="284" t="s">
        <v>16</v>
      </c>
      <c r="C12" s="284" t="s">
        <v>692</v>
      </c>
      <c r="D12" s="284" t="s">
        <v>693</v>
      </c>
      <c r="E12" s="284" t="s">
        <v>694</v>
      </c>
      <c r="F12" s="284" t="s">
        <v>43</v>
      </c>
      <c r="G12" s="284" t="s">
        <v>67</v>
      </c>
      <c r="H12" s="284" t="s">
        <v>67</v>
      </c>
      <c r="I12" s="284" t="s">
        <v>680</v>
      </c>
      <c r="J12" s="284" t="s">
        <v>67</v>
      </c>
      <c r="K12" s="284" t="s">
        <v>69</v>
      </c>
      <c r="L12" s="284" t="s">
        <v>69</v>
      </c>
      <c r="M12" s="284" t="s">
        <v>667</v>
      </c>
      <c r="N12" s="284" t="s">
        <v>668</v>
      </c>
    </row>
    <row customHeight="1" ht="11.25">
      <c r="A13" s="284" t="s">
        <v>661</v>
      </c>
      <c r="B13" s="284" t="s">
        <v>16</v>
      </c>
      <c r="C13" s="284" t="s">
        <v>695</v>
      </c>
      <c r="D13" s="284" t="s">
        <v>696</v>
      </c>
      <c r="E13" s="284" t="s">
        <v>697</v>
      </c>
      <c r="F13" s="284" t="s">
        <v>698</v>
      </c>
      <c r="G13" s="284" t="s">
        <v>699</v>
      </c>
      <c r="H13" s="284" t="s">
        <v>67</v>
      </c>
      <c r="I13" s="284" t="s">
        <v>700</v>
      </c>
      <c r="J13" s="284" t="s">
        <v>67</v>
      </c>
      <c r="K13" s="284" t="s">
        <v>701</v>
      </c>
      <c r="L13" s="284" t="s">
        <v>701</v>
      </c>
      <c r="M13" s="284" t="s">
        <v>702</v>
      </c>
      <c r="N13" s="284" t="s">
        <v>668</v>
      </c>
    </row>
    <row customHeight="1" ht="11.25">
      <c r="A14" s="284" t="s">
        <v>661</v>
      </c>
      <c r="B14" s="284" t="s">
        <v>16</v>
      </c>
      <c r="C14" s="284" t="s">
        <v>703</v>
      </c>
      <c r="D14" s="284" t="s">
        <v>38</v>
      </c>
      <c r="E14" s="284" t="s">
        <v>41</v>
      </c>
      <c r="F14" s="284" t="s">
        <v>43</v>
      </c>
      <c r="G14" s="284" t="s">
        <v>704</v>
      </c>
      <c r="H14" s="284" t="s">
        <v>67</v>
      </c>
      <c r="I14" s="284" t="s">
        <v>705</v>
      </c>
      <c r="J14" s="284" t="s">
        <v>67</v>
      </c>
      <c r="K14" s="284" t="s">
        <v>69</v>
      </c>
      <c r="L14" s="284" t="s">
        <v>69</v>
      </c>
      <c r="M14" s="284" t="s">
        <v>667</v>
      </c>
      <c r="N14" s="284" t="s">
        <v>668</v>
      </c>
    </row>
    <row customHeight="1" ht="11.25">
      <c r="A15" s="284" t="s">
        <v>661</v>
      </c>
      <c r="B15" s="284" t="s">
        <v>16</v>
      </c>
      <c r="C15" s="284" t="s">
        <v>703</v>
      </c>
      <c r="D15" s="284" t="s">
        <v>38</v>
      </c>
      <c r="E15" s="284" t="s">
        <v>41</v>
      </c>
      <c r="F15" s="284" t="s">
        <v>43</v>
      </c>
      <c r="G15" s="284" t="s">
        <v>704</v>
      </c>
      <c r="H15" s="284" t="s">
        <v>67</v>
      </c>
      <c r="I15" s="284" t="s">
        <v>706</v>
      </c>
      <c r="J15" s="284" t="s">
        <v>67</v>
      </c>
      <c r="K15" s="284" t="s">
        <v>69</v>
      </c>
      <c r="L15" s="284" t="s">
        <v>69</v>
      </c>
      <c r="M15" s="284" t="s">
        <v>667</v>
      </c>
      <c r="N15" s="284" t="s">
        <v>668</v>
      </c>
    </row>
  </sheetData>
  <sheetProtection sheet="1" formatColumns="0" formatRows="0" sort="1" autoFilter="0" insertRows="1" insertColumns="1" deleteRows="1" deleteColumns="1"/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8FB0D1E-9DA8-0375-6513-DA28926018C6}" mc:Ignorable="x14ac xr xr2 xr3">
  <sheetPr>
    <tabColor rgb="FFFFCC99"/>
  </sheetPr>
  <dimension ref="A1:B7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1" style="5479" width="9.140625"/>
    <col min="2" max="2" style="5479" width="15.140625" customWidth="1"/>
  </cols>
  <sheetData>
    <row customHeight="1" ht="11.25">
      <c r="A1" s="771" t="s">
        <v>707</v>
      </c>
      <c r="B1" s="771" t="s">
        <v>708</v>
      </c>
    </row>
    <row customHeight="1" ht="11.25">
      <c r="A2" s="284" t="s">
        <v>71</v>
      </c>
      <c r="B2" s="771" t="s">
        <v>69</v>
      </c>
    </row>
    <row customHeight="1" ht="11.25">
      <c r="A3" s="284" t="s">
        <v>709</v>
      </c>
      <c r="B3" s="771" t="s">
        <v>710</v>
      </c>
    </row>
    <row customHeight="1" ht="11.25">
      <c r="A4" s="284" t="s">
        <v>711</v>
      </c>
      <c r="B4" s="771" t="s">
        <v>701</v>
      </c>
    </row>
    <row customHeight="1" ht="11.25">
      <c r="A5" s="284" t="s">
        <v>712</v>
      </c>
      <c r="B5" s="771" t="s">
        <v>669</v>
      </c>
    </row>
    <row customHeight="1" ht="11.25">
      <c r="A6" s="284" t="s">
        <v>713</v>
      </c>
      <c r="B6" s="771" t="s">
        <v>714</v>
      </c>
    </row>
    <row customHeight="1" ht="11.25">
      <c r="A7" s="284" t="s">
        <v>715</v>
      </c>
      <c r="B7" s="284" t="s">
        <v>716</v>
      </c>
    </row>
  </sheetData>
  <sheetProtection sheet="1" formatColumns="0" formatRows="0" sort="1" autoFilter="0" insertRows="1" insertColumns="1" deleteRows="1" deleteColumns="1"/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B85EDBE-FCDE-53D8-C6AA-B930072BC1B3}" mc:Ignorable="x14ac xr xr2 xr3">
  <sheetPr>
    <tabColor rgb="FFFFCC99"/>
  </sheetPr>
  <dimension ref="A1:E8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1" style="5479" width="9.140625"/>
    <col min="2" max="2" style="5479" width="15.140625" customWidth="1"/>
    <col min="3" max="3" style="5479" width="24.28125" customWidth="1"/>
    <col min="4" max="4" style="5479" width="30.7109375" customWidth="1"/>
    <col min="5" max="5" style="5479" width="13.421875" customWidth="1"/>
  </cols>
  <sheetData>
    <row customHeight="1" ht="11.25">
      <c r="A1" s="772" t="s">
        <v>707</v>
      </c>
      <c r="B1" s="772" t="s">
        <v>717</v>
      </c>
      <c r="C1" s="772" t="s">
        <v>718</v>
      </c>
      <c r="D1" s="772"/>
      <c r="E1" s="772"/>
    </row>
    <row customHeight="1" ht="11.25">
      <c r="A2" s="772" t="s">
        <v>719</v>
      </c>
      <c r="B2" s="772" t="s">
        <v>720</v>
      </c>
      <c r="C2" s="772" t="s">
        <v>711</v>
      </c>
      <c r="D2" s="772"/>
      <c r="E2" s="772"/>
    </row>
    <row customHeight="1" ht="11.25">
      <c r="A3" s="772" t="s">
        <v>721</v>
      </c>
      <c r="B3" s="772" t="s">
        <v>722</v>
      </c>
      <c r="C3" s="772" t="s">
        <v>712</v>
      </c>
      <c r="D3" s="772"/>
      <c r="E3" s="772"/>
    </row>
    <row customHeight="1" ht="11.25">
      <c r="A4" s="772" t="s">
        <v>723</v>
      </c>
      <c r="B4" s="772" t="s">
        <v>724</v>
      </c>
      <c r="C4" s="772" t="s">
        <v>71</v>
      </c>
      <c r="D4" s="772"/>
      <c r="E4" s="772"/>
    </row>
    <row customHeight="1" ht="11.25">
      <c r="A5" s="772" t="s">
        <v>725</v>
      </c>
      <c r="B5" s="772" t="s">
        <v>726</v>
      </c>
      <c r="C5" s="772" t="s">
        <v>709</v>
      </c>
      <c r="D5" s="772"/>
      <c r="E5" s="772"/>
    </row>
    <row customHeight="1" ht="11.25">
      <c r="A6" s="772" t="s">
        <v>727</v>
      </c>
      <c r="B6" s="772" t="s">
        <v>728</v>
      </c>
      <c r="C6" s="772" t="s">
        <v>713</v>
      </c>
      <c r="D6" s="772"/>
      <c r="E6" s="772"/>
    </row>
    <row customHeight="1" ht="11.25">
      <c r="A7" s="772" t="s">
        <v>729</v>
      </c>
      <c r="B7" s="772" t="s">
        <v>730</v>
      </c>
      <c r="C7" s="284" t="s">
        <v>715</v>
      </c>
      <c r="D7" s="772"/>
      <c r="E7" s="772"/>
    </row>
    <row customHeight="1" ht="11.25">
      <c r="A8" s="772"/>
      <c r="B8" s="772"/>
      <c r="C8" s="772"/>
      <c r="D8" s="772"/>
      <c r="E8" s="772"/>
    </row>
  </sheetData>
  <sheetProtection sheet="1" formatColumns="0" formatRows="0" sort="1" autoFilter="0" insertRows="1" insertColumns="1" deleteRows="1" deleteColumns="1"/>
  <pageMargins left="0.75" right="0.75" top="1.00" bottom="1.00" header="0.50" footer="0.5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E54F6AA-D508-1496-CA13-AA9F56998AD4}" mc:Ignorable="x14ac xr xr2 xr3">
  <sheetPr>
    <tabColor rgb="FFFFCC99"/>
  </sheetPr>
  <dimension ref="A1:G81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1" style="4108" width="9.140625"/>
    <col min="2" max="2" style="4108" width="30.421875" customWidth="1"/>
    <col min="3" max="4" style="4108" width="9.140625"/>
  </cols>
  <sheetData>
    <row customHeight="1" ht="11.25">
      <c r="A1" s="201" t="s">
        <v>731</v>
      </c>
      <c r="B1" s="770" t="s">
        <v>732</v>
      </c>
      <c r="C1" s="770" t="s">
        <v>733</v>
      </c>
      <c r="D1" s="770" t="s">
        <v>734</v>
      </c>
      <c r="E1" s="136" t="s">
        <v>735</v>
      </c>
      <c r="F1" s="136" t="s">
        <v>736</v>
      </c>
      <c r="G1" s="136" t="s">
        <v>737</v>
      </c>
    </row>
    <row customHeight="1" ht="11.25">
      <c r="A2" s="201" t="s">
        <v>16</v>
      </c>
      <c r="B2" s="201" t="s">
        <v>738</v>
      </c>
      <c r="C2" s="201" t="s">
        <v>739</v>
      </c>
      <c r="D2" s="201" t="s">
        <v>738</v>
      </c>
      <c r="E2" s="136" t="s">
        <v>739</v>
      </c>
      <c r="F2" s="136" t="s">
        <v>740</v>
      </c>
      <c r="G2" s="136" t="s">
        <v>63</v>
      </c>
    </row>
    <row customHeight="1" ht="11.25">
      <c r="A3" s="201" t="s">
        <v>16</v>
      </c>
      <c r="B3" s="201" t="s">
        <v>741</v>
      </c>
      <c r="C3" s="201" t="s">
        <v>742</v>
      </c>
      <c r="D3" s="201" t="s">
        <v>741</v>
      </c>
      <c r="E3" s="136" t="s">
        <v>742</v>
      </c>
      <c r="F3" s="136" t="s">
        <v>589</v>
      </c>
      <c r="G3" s="136" t="s">
        <v>64</v>
      </c>
    </row>
    <row customHeight="1" ht="11.25">
      <c r="A4" s="201" t="s">
        <v>16</v>
      </c>
      <c r="B4" s="201" t="s">
        <v>741</v>
      </c>
      <c r="C4" s="201" t="s">
        <v>742</v>
      </c>
      <c r="D4" s="201" t="s">
        <v>743</v>
      </c>
      <c r="E4" s="136" t="s">
        <v>744</v>
      </c>
      <c r="F4" s="136" t="s">
        <v>745</v>
      </c>
      <c r="G4" s="136" t="s">
        <v>65</v>
      </c>
    </row>
    <row customHeight="1" ht="11.25">
      <c r="A5" s="201" t="s">
        <v>16</v>
      </c>
      <c r="B5" s="201" t="s">
        <v>741</v>
      </c>
      <c r="C5" s="201" t="s">
        <v>742</v>
      </c>
      <c r="D5" s="201" t="s">
        <v>746</v>
      </c>
      <c r="E5" s="0" t="s">
        <v>747</v>
      </c>
      <c r="F5" s="0" t="s">
        <v>748</v>
      </c>
      <c r="G5" s="0" t="s">
        <v>66</v>
      </c>
    </row>
    <row customHeight="1" ht="11.25">
      <c r="A6" s="201" t="s">
        <v>16</v>
      </c>
      <c r="B6" s="201" t="s">
        <v>749</v>
      </c>
      <c r="C6" s="201" t="s">
        <v>750</v>
      </c>
      <c r="D6" s="201" t="s">
        <v>751</v>
      </c>
      <c r="E6" s="0" t="s">
        <v>752</v>
      </c>
      <c r="F6" s="0" t="s">
        <v>748</v>
      </c>
      <c r="G6" s="0" t="s">
        <v>140</v>
      </c>
    </row>
    <row customHeight="1" ht="11.25">
      <c r="A7" s="201" t="s">
        <v>16</v>
      </c>
      <c r="B7" s="201" t="s">
        <v>749</v>
      </c>
      <c r="C7" s="201" t="s">
        <v>750</v>
      </c>
      <c r="D7" s="201" t="s">
        <v>749</v>
      </c>
      <c r="E7" s="0" t="s">
        <v>750</v>
      </c>
      <c r="F7" s="0" t="s">
        <v>589</v>
      </c>
      <c r="G7" s="0" t="s">
        <v>190</v>
      </c>
    </row>
    <row customHeight="1" ht="11.25">
      <c r="A8" s="201" t="s">
        <v>16</v>
      </c>
      <c r="B8" s="201" t="s">
        <v>749</v>
      </c>
      <c r="C8" s="201" t="s">
        <v>750</v>
      </c>
      <c r="D8" s="201" t="s">
        <v>753</v>
      </c>
      <c r="E8" s="0" t="s">
        <v>754</v>
      </c>
      <c r="F8" s="0" t="s">
        <v>745</v>
      </c>
      <c r="G8" s="0" t="s">
        <v>194</v>
      </c>
    </row>
    <row customHeight="1" ht="11.25">
      <c r="A9" s="201" t="s">
        <v>16</v>
      </c>
      <c r="B9" s="201" t="s">
        <v>749</v>
      </c>
      <c r="C9" s="201" t="s">
        <v>750</v>
      </c>
      <c r="D9" s="201" t="s">
        <v>755</v>
      </c>
      <c r="E9" s="0" t="s">
        <v>756</v>
      </c>
      <c r="F9" s="0" t="s">
        <v>748</v>
      </c>
      <c r="G9" s="0" t="s">
        <v>214</v>
      </c>
    </row>
    <row customHeight="1" ht="11.25">
      <c r="A10" s="201" t="s">
        <v>16</v>
      </c>
      <c r="B10" s="201" t="s">
        <v>757</v>
      </c>
      <c r="C10" s="201" t="s">
        <v>758</v>
      </c>
      <c r="D10" s="201" t="s">
        <v>757</v>
      </c>
      <c r="E10" s="0" t="s">
        <v>758</v>
      </c>
      <c r="F10" s="0" t="s">
        <v>759</v>
      </c>
      <c r="G10" s="0" t="s">
        <v>108</v>
      </c>
    </row>
    <row customHeight="1" ht="11.25">
      <c r="A11" s="201" t="s">
        <v>16</v>
      </c>
      <c r="B11" s="201" t="s">
        <v>760</v>
      </c>
      <c r="C11" s="201" t="s">
        <v>761</v>
      </c>
      <c r="D11" s="201" t="s">
        <v>762</v>
      </c>
      <c r="E11" s="0" t="s">
        <v>763</v>
      </c>
      <c r="F11" s="0" t="s">
        <v>764</v>
      </c>
      <c r="G11" s="0" t="s">
        <v>384</v>
      </c>
    </row>
    <row customHeight="1" ht="11.25">
      <c r="A12" s="201" t="s">
        <v>16</v>
      </c>
      <c r="B12" s="201" t="s">
        <v>760</v>
      </c>
      <c r="C12" s="201" t="s">
        <v>761</v>
      </c>
      <c r="D12" s="201" t="s">
        <v>760</v>
      </c>
      <c r="E12" s="0" t="s">
        <v>761</v>
      </c>
      <c r="F12" s="0" t="s">
        <v>589</v>
      </c>
      <c r="G12" s="0" t="s">
        <v>388</v>
      </c>
    </row>
    <row customHeight="1" ht="11.25">
      <c r="A13" s="201" t="s">
        <v>16</v>
      </c>
      <c r="B13" s="201" t="s">
        <v>760</v>
      </c>
      <c r="C13" s="201" t="s">
        <v>761</v>
      </c>
      <c r="D13" s="201" t="s">
        <v>765</v>
      </c>
      <c r="E13" s="0" t="s">
        <v>766</v>
      </c>
      <c r="F13" s="0" t="s">
        <v>767</v>
      </c>
      <c r="G13" s="0" t="s">
        <v>391</v>
      </c>
    </row>
    <row customHeight="1" ht="11.25">
      <c r="A14" s="201" t="s">
        <v>16</v>
      </c>
      <c r="B14" s="201" t="s">
        <v>760</v>
      </c>
      <c r="C14" s="201" t="s">
        <v>761</v>
      </c>
      <c r="D14" s="201" t="s">
        <v>768</v>
      </c>
      <c r="E14" s="0" t="s">
        <v>769</v>
      </c>
      <c r="F14" s="0" t="s">
        <v>748</v>
      </c>
      <c r="G14" s="0" t="s">
        <v>394</v>
      </c>
    </row>
    <row customHeight="1" ht="11.25">
      <c r="A15" s="201" t="s">
        <v>16</v>
      </c>
      <c r="B15" s="201" t="s">
        <v>760</v>
      </c>
      <c r="C15" s="201" t="s">
        <v>761</v>
      </c>
      <c r="D15" s="201" t="s">
        <v>770</v>
      </c>
      <c r="E15" s="0" t="s">
        <v>771</v>
      </c>
      <c r="F15" s="0" t="s">
        <v>745</v>
      </c>
      <c r="G15" s="0" t="s">
        <v>399</v>
      </c>
    </row>
    <row customHeight="1" ht="11.25">
      <c r="A16" s="201" t="s">
        <v>16</v>
      </c>
      <c r="B16" s="201" t="s">
        <v>760</v>
      </c>
      <c r="C16" s="201" t="s">
        <v>761</v>
      </c>
      <c r="D16" s="201" t="s">
        <v>772</v>
      </c>
      <c r="E16" s="0" t="s">
        <v>773</v>
      </c>
      <c r="F16" s="0" t="s">
        <v>748</v>
      </c>
      <c r="G16" s="0" t="s">
        <v>405</v>
      </c>
    </row>
    <row customHeight="1" ht="11.25">
      <c r="A17" s="201" t="s">
        <v>16</v>
      </c>
      <c r="B17" s="201" t="s">
        <v>760</v>
      </c>
      <c r="C17" s="201" t="s">
        <v>761</v>
      </c>
      <c r="D17" s="201" t="s">
        <v>774</v>
      </c>
      <c r="E17" s="0" t="s">
        <v>775</v>
      </c>
      <c r="F17" s="0" t="s">
        <v>748</v>
      </c>
      <c r="G17" s="0" t="s">
        <v>408</v>
      </c>
    </row>
    <row customHeight="1" ht="11.25">
      <c r="A18" s="201" t="s">
        <v>16</v>
      </c>
      <c r="B18" s="201" t="s">
        <v>760</v>
      </c>
      <c r="C18" s="201" t="s">
        <v>761</v>
      </c>
      <c r="D18" s="201" t="s">
        <v>776</v>
      </c>
      <c r="E18" s="0" t="s">
        <v>777</v>
      </c>
      <c r="F18" s="0" t="s">
        <v>748</v>
      </c>
      <c r="G18" s="0" t="s">
        <v>413</v>
      </c>
    </row>
    <row customHeight="1" ht="11.25">
      <c r="A19" s="201" t="s">
        <v>16</v>
      </c>
      <c r="B19" s="201" t="s">
        <v>760</v>
      </c>
      <c r="C19" s="201" t="s">
        <v>761</v>
      </c>
      <c r="D19" s="201" t="s">
        <v>778</v>
      </c>
      <c r="E19" s="0" t="s">
        <v>779</v>
      </c>
      <c r="F19" s="0" t="s">
        <v>748</v>
      </c>
      <c r="G19" s="0" t="s">
        <v>417</v>
      </c>
    </row>
    <row customHeight="1" ht="11.25">
      <c r="A20" s="201" t="s">
        <v>16</v>
      </c>
      <c r="B20" s="201" t="s">
        <v>760</v>
      </c>
      <c r="C20" s="201" t="s">
        <v>761</v>
      </c>
      <c r="D20" s="201" t="s">
        <v>780</v>
      </c>
      <c r="E20" s="0" t="s">
        <v>781</v>
      </c>
      <c r="F20" s="0" t="s">
        <v>748</v>
      </c>
      <c r="G20" s="0" t="s">
        <v>420</v>
      </c>
    </row>
    <row customHeight="1" ht="11.25">
      <c r="A21" s="201" t="s">
        <v>16</v>
      </c>
      <c r="B21" s="201" t="s">
        <v>760</v>
      </c>
      <c r="C21" s="201" t="s">
        <v>761</v>
      </c>
      <c r="D21" s="201" t="s">
        <v>782</v>
      </c>
      <c r="E21" s="0" t="s">
        <v>783</v>
      </c>
      <c r="F21" s="0" t="s">
        <v>748</v>
      </c>
      <c r="G21" s="0" t="s">
        <v>423</v>
      </c>
    </row>
    <row customHeight="1" ht="11.25">
      <c r="A22" s="201" t="s">
        <v>16</v>
      </c>
      <c r="B22" s="201" t="s">
        <v>760</v>
      </c>
      <c r="C22" s="201" t="s">
        <v>761</v>
      </c>
      <c r="D22" s="201" t="s">
        <v>784</v>
      </c>
      <c r="E22" s="0" t="s">
        <v>785</v>
      </c>
      <c r="F22" s="0" t="s">
        <v>748</v>
      </c>
      <c r="G22" s="0" t="s">
        <v>425</v>
      </c>
    </row>
    <row customHeight="1" ht="11.25">
      <c r="A23" s="201" t="s">
        <v>16</v>
      </c>
      <c r="B23" s="201" t="s">
        <v>786</v>
      </c>
      <c r="C23" s="201" t="s">
        <v>787</v>
      </c>
      <c r="D23" s="201" t="s">
        <v>786</v>
      </c>
      <c r="E23" s="0" t="s">
        <v>787</v>
      </c>
      <c r="F23" s="0" t="s">
        <v>589</v>
      </c>
      <c r="G23" s="0" t="s">
        <v>428</v>
      </c>
    </row>
    <row customHeight="1" ht="11.25">
      <c r="A24" s="201" t="s">
        <v>16</v>
      </c>
      <c r="B24" s="201" t="s">
        <v>786</v>
      </c>
      <c r="C24" s="201" t="s">
        <v>787</v>
      </c>
      <c r="D24" s="201" t="s">
        <v>788</v>
      </c>
      <c r="E24" s="0" t="s">
        <v>789</v>
      </c>
      <c r="F24" s="0" t="s">
        <v>745</v>
      </c>
      <c r="G24" s="0" t="s">
        <v>431</v>
      </c>
    </row>
    <row customHeight="1" ht="11.25">
      <c r="A25" s="201" t="s">
        <v>16</v>
      </c>
      <c r="B25" s="201" t="s">
        <v>786</v>
      </c>
      <c r="C25" s="201" t="s">
        <v>787</v>
      </c>
      <c r="D25" s="201" t="s">
        <v>790</v>
      </c>
      <c r="E25" s="0" t="s">
        <v>791</v>
      </c>
      <c r="F25" s="0" t="s">
        <v>748</v>
      </c>
      <c r="G25" s="0" t="s">
        <v>434</v>
      </c>
    </row>
    <row customHeight="1" ht="11.25">
      <c r="A26" s="201" t="s">
        <v>16</v>
      </c>
      <c r="B26" s="201" t="s">
        <v>786</v>
      </c>
      <c r="C26" s="201" t="s">
        <v>787</v>
      </c>
      <c r="D26" s="201" t="s">
        <v>792</v>
      </c>
      <c r="E26" s="0" t="s">
        <v>793</v>
      </c>
      <c r="F26" s="0" t="s">
        <v>748</v>
      </c>
      <c r="G26" s="0" t="s">
        <v>437</v>
      </c>
    </row>
    <row customHeight="1" ht="11.25">
      <c r="A27" s="201" t="s">
        <v>16</v>
      </c>
      <c r="B27" s="201" t="s">
        <v>786</v>
      </c>
      <c r="C27" s="201" t="s">
        <v>787</v>
      </c>
      <c r="D27" s="201" t="s">
        <v>794</v>
      </c>
      <c r="E27" s="0" t="s">
        <v>795</v>
      </c>
      <c r="F27" s="0" t="s">
        <v>748</v>
      </c>
      <c r="G27" s="0" t="s">
        <v>440</v>
      </c>
    </row>
    <row customHeight="1" ht="11.25">
      <c r="A28" s="201" t="s">
        <v>16</v>
      </c>
      <c r="B28" s="201" t="s">
        <v>786</v>
      </c>
      <c r="C28" s="201" t="s">
        <v>787</v>
      </c>
      <c r="D28" s="201" t="s">
        <v>796</v>
      </c>
      <c r="E28" s="0" t="s">
        <v>797</v>
      </c>
      <c r="F28" s="0" t="s">
        <v>748</v>
      </c>
      <c r="G28" s="0" t="s">
        <v>443</v>
      </c>
    </row>
    <row customHeight="1" ht="11.25">
      <c r="A29" s="201" t="s">
        <v>16</v>
      </c>
      <c r="B29" s="201" t="s">
        <v>786</v>
      </c>
      <c r="C29" s="201" t="s">
        <v>787</v>
      </c>
      <c r="D29" s="201" t="s">
        <v>798</v>
      </c>
      <c r="E29" s="0" t="s">
        <v>799</v>
      </c>
      <c r="F29" s="0" t="s">
        <v>764</v>
      </c>
      <c r="G29" s="0" t="s">
        <v>446</v>
      </c>
    </row>
    <row customHeight="1" ht="11.25">
      <c r="A30" s="201" t="s">
        <v>16</v>
      </c>
      <c r="B30" s="201" t="s">
        <v>786</v>
      </c>
      <c r="C30" s="201" t="s">
        <v>787</v>
      </c>
      <c r="D30" s="201" t="s">
        <v>800</v>
      </c>
      <c r="E30" s="0" t="s">
        <v>801</v>
      </c>
      <c r="F30" s="0" t="s">
        <v>748</v>
      </c>
      <c r="G30" s="0" t="s">
        <v>449</v>
      </c>
    </row>
    <row customHeight="1" ht="11.25">
      <c r="A31" s="201" t="s">
        <v>16</v>
      </c>
      <c r="B31" s="201" t="s">
        <v>786</v>
      </c>
      <c r="C31" s="201" t="s">
        <v>787</v>
      </c>
      <c r="D31" s="201" t="s">
        <v>802</v>
      </c>
      <c r="E31" s="0" t="s">
        <v>803</v>
      </c>
      <c r="F31" s="0" t="s">
        <v>748</v>
      </c>
      <c r="G31" s="0" t="s">
        <v>452</v>
      </c>
    </row>
    <row customHeight="1" ht="11.25">
      <c r="A32" s="201" t="s">
        <v>16</v>
      </c>
      <c r="B32" s="201" t="s">
        <v>804</v>
      </c>
      <c r="C32" s="201" t="s">
        <v>805</v>
      </c>
      <c r="D32" s="201" t="s">
        <v>804</v>
      </c>
      <c r="E32" s="0" t="s">
        <v>805</v>
      </c>
      <c r="F32" s="0" t="s">
        <v>740</v>
      </c>
      <c r="G32" s="0" t="s">
        <v>455</v>
      </c>
    </row>
    <row customHeight="1" ht="11.25">
      <c r="A33" s="201" t="s">
        <v>16</v>
      </c>
      <c r="B33" s="201" t="s">
        <v>806</v>
      </c>
      <c r="C33" s="201" t="s">
        <v>807</v>
      </c>
      <c r="D33" s="201" t="s">
        <v>808</v>
      </c>
      <c r="E33" s="0" t="s">
        <v>809</v>
      </c>
      <c r="F33" s="0" t="s">
        <v>748</v>
      </c>
      <c r="G33" s="0" t="s">
        <v>458</v>
      </c>
    </row>
    <row customHeight="1" ht="11.25">
      <c r="A34" s="201" t="s">
        <v>16</v>
      </c>
      <c r="B34" s="201" t="s">
        <v>806</v>
      </c>
      <c r="C34" s="201" t="s">
        <v>807</v>
      </c>
      <c r="D34" s="201" t="s">
        <v>810</v>
      </c>
      <c r="E34" s="0" t="s">
        <v>811</v>
      </c>
      <c r="F34" s="0" t="s">
        <v>745</v>
      </c>
      <c r="G34" s="0" t="s">
        <v>461</v>
      </c>
    </row>
    <row customHeight="1" ht="11.25">
      <c r="A35" s="201" t="s">
        <v>16</v>
      </c>
      <c r="B35" s="201" t="s">
        <v>806</v>
      </c>
      <c r="C35" s="201" t="s">
        <v>807</v>
      </c>
      <c r="D35" s="201" t="s">
        <v>806</v>
      </c>
      <c r="E35" s="0" t="s">
        <v>807</v>
      </c>
      <c r="F35" s="0" t="s">
        <v>589</v>
      </c>
      <c r="G35" s="0" t="s">
        <v>464</v>
      </c>
    </row>
    <row customHeight="1" ht="11.25">
      <c r="A36" s="201" t="s">
        <v>16</v>
      </c>
      <c r="B36" s="201" t="s">
        <v>806</v>
      </c>
      <c r="C36" s="201" t="s">
        <v>807</v>
      </c>
      <c r="D36" s="201" t="s">
        <v>812</v>
      </c>
      <c r="E36" s="0" t="s">
        <v>813</v>
      </c>
      <c r="F36" s="0" t="s">
        <v>748</v>
      </c>
      <c r="G36" s="0" t="s">
        <v>467</v>
      </c>
    </row>
    <row customHeight="1" ht="11.25">
      <c r="A37" s="201" t="s">
        <v>16</v>
      </c>
      <c r="B37" s="201" t="s">
        <v>814</v>
      </c>
      <c r="C37" s="201" t="s">
        <v>815</v>
      </c>
      <c r="D37" s="201" t="s">
        <v>816</v>
      </c>
      <c r="E37" s="0" t="s">
        <v>817</v>
      </c>
      <c r="F37" s="0" t="s">
        <v>745</v>
      </c>
      <c r="G37" s="0" t="s">
        <v>470</v>
      </c>
    </row>
    <row customHeight="1" ht="11.25">
      <c r="A38" s="201" t="s">
        <v>16</v>
      </c>
      <c r="B38" s="201" t="s">
        <v>814</v>
      </c>
      <c r="C38" s="201" t="s">
        <v>815</v>
      </c>
      <c r="D38" s="201" t="s">
        <v>814</v>
      </c>
      <c r="E38" s="0" t="s">
        <v>815</v>
      </c>
      <c r="F38" s="0" t="s">
        <v>589</v>
      </c>
      <c r="G38" s="0" t="s">
        <v>473</v>
      </c>
    </row>
    <row customHeight="1" ht="11.25">
      <c r="A39" s="201" t="s">
        <v>16</v>
      </c>
      <c r="B39" s="201" t="s">
        <v>814</v>
      </c>
      <c r="C39" s="201" t="s">
        <v>815</v>
      </c>
      <c r="D39" s="201" t="s">
        <v>818</v>
      </c>
      <c r="E39" s="0" t="s">
        <v>819</v>
      </c>
      <c r="F39" s="0" t="s">
        <v>748</v>
      </c>
      <c r="G39" s="0" t="s">
        <v>476</v>
      </c>
    </row>
    <row customHeight="1" ht="11.25">
      <c r="A40" s="201" t="s">
        <v>16</v>
      </c>
      <c r="B40" s="201" t="s">
        <v>814</v>
      </c>
      <c r="C40" s="201" t="s">
        <v>815</v>
      </c>
      <c r="D40" s="201" t="s">
        <v>820</v>
      </c>
      <c r="E40" s="0" t="s">
        <v>821</v>
      </c>
      <c r="F40" s="0" t="s">
        <v>748</v>
      </c>
      <c r="G40" s="0" t="s">
        <v>479</v>
      </c>
    </row>
    <row customHeight="1" ht="11.25">
      <c r="A41" s="201" t="s">
        <v>16</v>
      </c>
      <c r="B41" s="201" t="s">
        <v>814</v>
      </c>
      <c r="C41" s="201" t="s">
        <v>815</v>
      </c>
      <c r="D41" s="201" t="s">
        <v>822</v>
      </c>
      <c r="E41" s="0" t="s">
        <v>823</v>
      </c>
      <c r="F41" s="0" t="s">
        <v>748</v>
      </c>
      <c r="G41" s="0" t="s">
        <v>482</v>
      </c>
    </row>
    <row customHeight="1" ht="11.25">
      <c r="A42" s="201" t="s">
        <v>16</v>
      </c>
      <c r="B42" s="201" t="s">
        <v>814</v>
      </c>
      <c r="C42" s="201" t="s">
        <v>815</v>
      </c>
      <c r="D42" s="201" t="s">
        <v>824</v>
      </c>
      <c r="E42" s="0" t="s">
        <v>825</v>
      </c>
      <c r="F42" s="0" t="s">
        <v>748</v>
      </c>
      <c r="G42" s="0" t="s">
        <v>485</v>
      </c>
    </row>
    <row customHeight="1" ht="11.25">
      <c r="A43" s="201" t="s">
        <v>16</v>
      </c>
      <c r="B43" s="201" t="s">
        <v>814</v>
      </c>
      <c r="C43" s="201" t="s">
        <v>815</v>
      </c>
      <c r="D43" s="201" t="s">
        <v>826</v>
      </c>
      <c r="E43" s="0" t="s">
        <v>827</v>
      </c>
      <c r="F43" s="0" t="s">
        <v>748</v>
      </c>
      <c r="G43" s="0" t="s">
        <v>487</v>
      </c>
    </row>
    <row customHeight="1" ht="11.25">
      <c r="A44" s="201" t="s">
        <v>16</v>
      </c>
      <c r="B44" s="201" t="s">
        <v>814</v>
      </c>
      <c r="C44" s="201" t="s">
        <v>815</v>
      </c>
      <c r="D44" s="201" t="s">
        <v>828</v>
      </c>
      <c r="E44" s="0" t="s">
        <v>829</v>
      </c>
      <c r="F44" s="0" t="s">
        <v>748</v>
      </c>
      <c r="G44" s="0" t="s">
        <v>489</v>
      </c>
    </row>
    <row customHeight="1" ht="11.25">
      <c r="A45" s="201" t="s">
        <v>16</v>
      </c>
      <c r="B45" s="201" t="s">
        <v>814</v>
      </c>
      <c r="C45" s="201" t="s">
        <v>815</v>
      </c>
      <c r="D45" s="201" t="s">
        <v>830</v>
      </c>
      <c r="E45" s="0" t="s">
        <v>831</v>
      </c>
      <c r="F45" s="0" t="s">
        <v>748</v>
      </c>
      <c r="G45" s="0" t="s">
        <v>491</v>
      </c>
    </row>
    <row customHeight="1" ht="11.25">
      <c r="A46" s="201" t="s">
        <v>16</v>
      </c>
      <c r="B46" s="201" t="s">
        <v>832</v>
      </c>
      <c r="C46" s="201" t="s">
        <v>833</v>
      </c>
      <c r="D46" s="201" t="s">
        <v>834</v>
      </c>
      <c r="E46" s="0" t="s">
        <v>835</v>
      </c>
      <c r="F46" s="0" t="s">
        <v>745</v>
      </c>
      <c r="G46" s="0" t="s">
        <v>493</v>
      </c>
    </row>
    <row customHeight="1" ht="11.25">
      <c r="A47" s="201" t="s">
        <v>16</v>
      </c>
      <c r="B47" s="201" t="s">
        <v>832</v>
      </c>
      <c r="C47" s="201" t="s">
        <v>833</v>
      </c>
      <c r="D47" s="201" t="s">
        <v>832</v>
      </c>
      <c r="E47" s="0" t="s">
        <v>833</v>
      </c>
      <c r="F47" s="0" t="s">
        <v>589</v>
      </c>
      <c r="G47" s="0" t="s">
        <v>495</v>
      </c>
    </row>
    <row customHeight="1" ht="11.25">
      <c r="A48" s="201" t="s">
        <v>16</v>
      </c>
      <c r="B48" s="201" t="s">
        <v>832</v>
      </c>
      <c r="C48" s="201" t="s">
        <v>833</v>
      </c>
      <c r="D48" s="201" t="s">
        <v>836</v>
      </c>
      <c r="E48" s="0" t="s">
        <v>837</v>
      </c>
      <c r="F48" s="0" t="s">
        <v>748</v>
      </c>
      <c r="G48" s="0" t="s">
        <v>497</v>
      </c>
    </row>
    <row customHeight="1" ht="11.25">
      <c r="A49" s="201" t="s">
        <v>16</v>
      </c>
      <c r="B49" s="201" t="s">
        <v>832</v>
      </c>
      <c r="C49" s="201" t="s">
        <v>833</v>
      </c>
      <c r="D49" s="201" t="s">
        <v>838</v>
      </c>
      <c r="E49" s="0" t="s">
        <v>839</v>
      </c>
      <c r="F49" s="0" t="s">
        <v>748</v>
      </c>
      <c r="G49" s="0" t="s">
        <v>499</v>
      </c>
    </row>
    <row customHeight="1" ht="11.25">
      <c r="A50" s="201" t="s">
        <v>16</v>
      </c>
      <c r="B50" s="201" t="s">
        <v>832</v>
      </c>
      <c r="C50" s="201" t="s">
        <v>833</v>
      </c>
      <c r="D50" s="201" t="s">
        <v>840</v>
      </c>
      <c r="E50" s="0" t="s">
        <v>841</v>
      </c>
      <c r="F50" s="0" t="s">
        <v>748</v>
      </c>
      <c r="G50" s="0" t="s">
        <v>501</v>
      </c>
    </row>
    <row customHeight="1" ht="11.25">
      <c r="A51" s="201" t="s">
        <v>16</v>
      </c>
      <c r="B51" s="201" t="s">
        <v>832</v>
      </c>
      <c r="C51" s="201" t="s">
        <v>833</v>
      </c>
      <c r="D51" s="201" t="s">
        <v>842</v>
      </c>
      <c r="E51" s="0" t="s">
        <v>843</v>
      </c>
      <c r="F51" s="0" t="s">
        <v>748</v>
      </c>
      <c r="G51" s="0" t="s">
        <v>503</v>
      </c>
    </row>
    <row customHeight="1" ht="11.25">
      <c r="A52" s="201" t="s">
        <v>16</v>
      </c>
      <c r="B52" s="201" t="s">
        <v>832</v>
      </c>
      <c r="C52" s="201" t="s">
        <v>833</v>
      </c>
      <c r="D52" s="201" t="s">
        <v>844</v>
      </c>
      <c r="E52" s="0" t="s">
        <v>845</v>
      </c>
      <c r="F52" s="0" t="s">
        <v>748</v>
      </c>
      <c r="G52" s="0" t="s">
        <v>505</v>
      </c>
    </row>
    <row customHeight="1" ht="11.25">
      <c r="A53" s="201" t="s">
        <v>16</v>
      </c>
      <c r="B53" s="201" t="s">
        <v>846</v>
      </c>
      <c r="C53" s="201" t="s">
        <v>847</v>
      </c>
      <c r="D53" s="201" t="s">
        <v>846</v>
      </c>
      <c r="E53" s="0" t="s">
        <v>847</v>
      </c>
      <c r="F53" s="0" t="s">
        <v>759</v>
      </c>
      <c r="G53" s="0" t="s">
        <v>507</v>
      </c>
    </row>
    <row customHeight="1" ht="11.25">
      <c r="A54" s="201" t="s">
        <v>16</v>
      </c>
      <c r="B54" s="201" t="s">
        <v>848</v>
      </c>
      <c r="C54" s="201" t="s">
        <v>849</v>
      </c>
      <c r="D54" s="201" t="s">
        <v>850</v>
      </c>
      <c r="E54" s="0" t="s">
        <v>851</v>
      </c>
      <c r="F54" s="0" t="s">
        <v>748</v>
      </c>
      <c r="G54" s="0" t="s">
        <v>509</v>
      </c>
    </row>
    <row customHeight="1" ht="11.25">
      <c r="A55" s="201" t="s">
        <v>16</v>
      </c>
      <c r="B55" s="201" t="s">
        <v>848</v>
      </c>
      <c r="C55" s="201" t="s">
        <v>849</v>
      </c>
      <c r="D55" s="201" t="s">
        <v>852</v>
      </c>
      <c r="E55" s="0" t="s">
        <v>853</v>
      </c>
      <c r="F55" s="0" t="s">
        <v>745</v>
      </c>
      <c r="G55" s="0" t="s">
        <v>511</v>
      </c>
    </row>
    <row customHeight="1" ht="11.25">
      <c r="A56" s="201" t="s">
        <v>16</v>
      </c>
      <c r="B56" s="201" t="s">
        <v>848</v>
      </c>
      <c r="C56" s="201" t="s">
        <v>849</v>
      </c>
      <c r="D56" s="201" t="s">
        <v>848</v>
      </c>
      <c r="E56" s="0" t="s">
        <v>849</v>
      </c>
      <c r="F56" s="0" t="s">
        <v>589</v>
      </c>
      <c r="G56" s="0" t="s">
        <v>513</v>
      </c>
    </row>
    <row customHeight="1" ht="11.25">
      <c r="A57" s="201" t="s">
        <v>16</v>
      </c>
      <c r="B57" s="201" t="s">
        <v>848</v>
      </c>
      <c r="C57" s="201" t="s">
        <v>849</v>
      </c>
      <c r="D57" s="201" t="s">
        <v>854</v>
      </c>
      <c r="E57" s="0" t="s">
        <v>855</v>
      </c>
      <c r="F57" s="0" t="s">
        <v>748</v>
      </c>
      <c r="G57" s="0" t="s">
        <v>515</v>
      </c>
    </row>
    <row customHeight="1" ht="11.25">
      <c r="A58" s="201" t="s">
        <v>16</v>
      </c>
      <c r="B58" s="201" t="s">
        <v>848</v>
      </c>
      <c r="C58" s="201" t="s">
        <v>849</v>
      </c>
      <c r="D58" s="201" t="s">
        <v>856</v>
      </c>
      <c r="E58" s="0" t="s">
        <v>857</v>
      </c>
      <c r="F58" s="0" t="s">
        <v>748</v>
      </c>
      <c r="G58" s="0" t="s">
        <v>517</v>
      </c>
    </row>
    <row customHeight="1" ht="11.25">
      <c r="A59" s="201" t="s">
        <v>16</v>
      </c>
      <c r="B59" s="201" t="s">
        <v>114</v>
      </c>
      <c r="C59" s="201" t="s">
        <v>858</v>
      </c>
      <c r="D59" s="201" t="s">
        <v>859</v>
      </c>
      <c r="E59" s="0" t="s">
        <v>860</v>
      </c>
      <c r="F59" s="0" t="s">
        <v>745</v>
      </c>
      <c r="G59" s="0" t="s">
        <v>519</v>
      </c>
    </row>
    <row customHeight="1" ht="11.25">
      <c r="A60" s="201" t="s">
        <v>16</v>
      </c>
      <c r="B60" s="201" t="s">
        <v>114</v>
      </c>
      <c r="C60" s="201" t="s">
        <v>858</v>
      </c>
      <c r="D60" s="201" t="s">
        <v>861</v>
      </c>
      <c r="E60" s="0" t="s">
        <v>862</v>
      </c>
      <c r="F60" s="0" t="s">
        <v>748</v>
      </c>
      <c r="G60" s="0" t="s">
        <v>521</v>
      </c>
    </row>
    <row customHeight="1" ht="11.25">
      <c r="A61" s="201" t="s">
        <v>16</v>
      </c>
      <c r="B61" s="201" t="s">
        <v>114</v>
      </c>
      <c r="C61" s="201" t="s">
        <v>858</v>
      </c>
      <c r="D61" s="201" t="s">
        <v>863</v>
      </c>
      <c r="E61" s="0" t="s">
        <v>864</v>
      </c>
      <c r="F61" s="0" t="s">
        <v>748</v>
      </c>
      <c r="G61" s="0" t="s">
        <v>865</v>
      </c>
    </row>
    <row customHeight="1" ht="11.25">
      <c r="A62" s="201" t="s">
        <v>16</v>
      </c>
      <c r="B62" s="201" t="s">
        <v>114</v>
      </c>
      <c r="C62" s="201" t="s">
        <v>858</v>
      </c>
      <c r="D62" s="201" t="s">
        <v>866</v>
      </c>
      <c r="E62" s="0" t="s">
        <v>867</v>
      </c>
      <c r="F62" s="0" t="s">
        <v>748</v>
      </c>
      <c r="G62" s="0" t="s">
        <v>868</v>
      </c>
    </row>
    <row customHeight="1" ht="11.25">
      <c r="A63" s="201" t="s">
        <v>16</v>
      </c>
      <c r="B63" s="201" t="s">
        <v>114</v>
      </c>
      <c r="C63" s="201" t="s">
        <v>858</v>
      </c>
      <c r="D63" s="201" t="s">
        <v>869</v>
      </c>
      <c r="E63" s="0" t="s">
        <v>870</v>
      </c>
      <c r="F63" s="0" t="s">
        <v>748</v>
      </c>
      <c r="G63" s="0" t="s">
        <v>871</v>
      </c>
    </row>
    <row customHeight="1" ht="11.25">
      <c r="A64" s="201" t="s">
        <v>16</v>
      </c>
      <c r="B64" s="201" t="s">
        <v>114</v>
      </c>
      <c r="C64" s="201" t="s">
        <v>858</v>
      </c>
      <c r="D64" s="201" t="s">
        <v>115</v>
      </c>
      <c r="E64" s="0" t="s">
        <v>116</v>
      </c>
      <c r="F64" s="0" t="s">
        <v>748</v>
      </c>
      <c r="G64" s="0" t="s">
        <v>872</v>
      </c>
    </row>
    <row customHeight="1" ht="11.25">
      <c r="A65" s="201" t="s">
        <v>16</v>
      </c>
      <c r="B65" s="201" t="s">
        <v>114</v>
      </c>
      <c r="C65" s="201" t="s">
        <v>858</v>
      </c>
      <c r="D65" s="201" t="s">
        <v>117</v>
      </c>
      <c r="E65" s="0" t="s">
        <v>118</v>
      </c>
      <c r="F65" s="0" t="s">
        <v>748</v>
      </c>
      <c r="G65" s="0" t="s">
        <v>873</v>
      </c>
    </row>
    <row customHeight="1" ht="11.25">
      <c r="A66" s="201" t="s">
        <v>16</v>
      </c>
      <c r="B66" s="201" t="s">
        <v>114</v>
      </c>
      <c r="C66" s="201" t="s">
        <v>858</v>
      </c>
      <c r="D66" s="201" t="s">
        <v>874</v>
      </c>
      <c r="E66" s="0" t="s">
        <v>875</v>
      </c>
      <c r="F66" s="0" t="s">
        <v>748</v>
      </c>
      <c r="G66" s="0" t="s">
        <v>876</v>
      </c>
    </row>
    <row customHeight="1" ht="11.25">
      <c r="A67" s="201" t="s">
        <v>16</v>
      </c>
      <c r="B67" s="201" t="s">
        <v>114</v>
      </c>
      <c r="C67" s="201" t="s">
        <v>858</v>
      </c>
      <c r="D67" s="201" t="s">
        <v>114</v>
      </c>
      <c r="E67" s="0" t="s">
        <v>858</v>
      </c>
      <c r="F67" s="0" t="s">
        <v>589</v>
      </c>
      <c r="G67" s="0" t="s">
        <v>877</v>
      </c>
    </row>
    <row customHeight="1" ht="11.25">
      <c r="A68" s="201" t="s">
        <v>16</v>
      </c>
      <c r="B68" s="201" t="s">
        <v>878</v>
      </c>
      <c r="C68" s="201" t="s">
        <v>879</v>
      </c>
      <c r="D68" s="201" t="s">
        <v>880</v>
      </c>
      <c r="E68" s="0" t="s">
        <v>881</v>
      </c>
      <c r="F68" s="0" t="s">
        <v>748</v>
      </c>
      <c r="G68" s="0" t="s">
        <v>882</v>
      </c>
    </row>
    <row customHeight="1" ht="11.25">
      <c r="A69" s="201" t="s">
        <v>16</v>
      </c>
      <c r="B69" s="201" t="s">
        <v>878</v>
      </c>
      <c r="C69" s="201" t="s">
        <v>879</v>
      </c>
      <c r="D69" s="201" t="s">
        <v>883</v>
      </c>
      <c r="E69" s="0" t="s">
        <v>884</v>
      </c>
      <c r="F69" s="0" t="s">
        <v>748</v>
      </c>
      <c r="G69" s="0" t="s">
        <v>885</v>
      </c>
    </row>
    <row customHeight="1" ht="11.25">
      <c r="A70" s="201" t="s">
        <v>16</v>
      </c>
      <c r="B70" s="201" t="s">
        <v>878</v>
      </c>
      <c r="C70" s="201" t="s">
        <v>879</v>
      </c>
      <c r="D70" s="201" t="s">
        <v>886</v>
      </c>
      <c r="E70" s="0" t="s">
        <v>887</v>
      </c>
      <c r="F70" s="0" t="s">
        <v>748</v>
      </c>
      <c r="G70" s="0" t="s">
        <v>888</v>
      </c>
    </row>
    <row customHeight="1" ht="11.25">
      <c r="A71" s="201" t="s">
        <v>16</v>
      </c>
      <c r="B71" s="201" t="s">
        <v>878</v>
      </c>
      <c r="C71" s="201" t="s">
        <v>879</v>
      </c>
      <c r="D71" s="201" t="s">
        <v>889</v>
      </c>
      <c r="E71" s="0" t="s">
        <v>890</v>
      </c>
      <c r="F71" s="0" t="s">
        <v>745</v>
      </c>
      <c r="G71" s="0" t="s">
        <v>891</v>
      </c>
    </row>
    <row customHeight="1" ht="11.25">
      <c r="A72" s="201" t="s">
        <v>16</v>
      </c>
      <c r="B72" s="201" t="s">
        <v>878</v>
      </c>
      <c r="C72" s="201" t="s">
        <v>879</v>
      </c>
      <c r="D72" s="201" t="s">
        <v>892</v>
      </c>
      <c r="E72" s="0" t="s">
        <v>893</v>
      </c>
      <c r="F72" s="0" t="s">
        <v>764</v>
      </c>
      <c r="G72" s="0" t="s">
        <v>894</v>
      </c>
    </row>
    <row customHeight="1" ht="11.25">
      <c r="A73" s="201" t="s">
        <v>16</v>
      </c>
      <c r="B73" s="201" t="s">
        <v>878</v>
      </c>
      <c r="C73" s="201" t="s">
        <v>879</v>
      </c>
      <c r="D73" s="201" t="s">
        <v>895</v>
      </c>
      <c r="E73" s="0" t="s">
        <v>896</v>
      </c>
      <c r="F73" s="0" t="s">
        <v>764</v>
      </c>
      <c r="G73" s="0" t="s">
        <v>897</v>
      </c>
    </row>
    <row customHeight="1" ht="11.25">
      <c r="A74" s="201" t="s">
        <v>16</v>
      </c>
      <c r="B74" s="201" t="s">
        <v>878</v>
      </c>
      <c r="C74" s="201" t="s">
        <v>879</v>
      </c>
      <c r="D74" s="201" t="s">
        <v>878</v>
      </c>
      <c r="E74" s="0" t="s">
        <v>879</v>
      </c>
      <c r="F74" s="0" t="s">
        <v>589</v>
      </c>
      <c r="G74" s="0" t="s">
        <v>898</v>
      </c>
    </row>
    <row customHeight="1" ht="11.25">
      <c r="A75" s="201" t="s">
        <v>16</v>
      </c>
      <c r="B75" s="201" t="s">
        <v>878</v>
      </c>
      <c r="C75" s="201" t="s">
        <v>879</v>
      </c>
      <c r="D75" s="201" t="s">
        <v>899</v>
      </c>
      <c r="E75" s="0" t="s">
        <v>900</v>
      </c>
      <c r="F75" s="0" t="s">
        <v>748</v>
      </c>
      <c r="G75" s="0" t="s">
        <v>901</v>
      </c>
    </row>
    <row customHeight="1" ht="11.25">
      <c r="A76" s="201" t="s">
        <v>16</v>
      </c>
      <c r="B76" s="201" t="s">
        <v>109</v>
      </c>
      <c r="C76" s="201" t="s">
        <v>902</v>
      </c>
      <c r="D76" s="201" t="s">
        <v>903</v>
      </c>
      <c r="E76" s="0" t="s">
        <v>904</v>
      </c>
      <c r="F76" s="0" t="s">
        <v>745</v>
      </c>
      <c r="G76" s="0" t="s">
        <v>905</v>
      </c>
    </row>
    <row customHeight="1" ht="11.25">
      <c r="A77" s="201" t="s">
        <v>16</v>
      </c>
      <c r="B77" s="201" t="s">
        <v>109</v>
      </c>
      <c r="C77" s="201" t="s">
        <v>902</v>
      </c>
      <c r="D77" s="201" t="s">
        <v>906</v>
      </c>
      <c r="E77" s="0" t="s">
        <v>907</v>
      </c>
      <c r="F77" s="0" t="s">
        <v>748</v>
      </c>
      <c r="G77" s="0" t="s">
        <v>908</v>
      </c>
    </row>
    <row customHeight="1" ht="11.25">
      <c r="A78" s="201" t="s">
        <v>16</v>
      </c>
      <c r="B78" s="201" t="s">
        <v>109</v>
      </c>
      <c r="C78" s="201" t="s">
        <v>902</v>
      </c>
      <c r="D78" s="201" t="s">
        <v>909</v>
      </c>
      <c r="E78" s="0" t="s">
        <v>910</v>
      </c>
      <c r="F78" s="0" t="s">
        <v>748</v>
      </c>
      <c r="G78" s="0" t="s">
        <v>911</v>
      </c>
    </row>
    <row customHeight="1" ht="11.25">
      <c r="A79" s="201" t="s">
        <v>16</v>
      </c>
      <c r="B79" s="201" t="s">
        <v>109</v>
      </c>
      <c r="C79" s="201" t="s">
        <v>902</v>
      </c>
      <c r="D79" s="201" t="s">
        <v>109</v>
      </c>
      <c r="E79" s="0" t="s">
        <v>902</v>
      </c>
      <c r="F79" s="0" t="s">
        <v>589</v>
      </c>
      <c r="G79" s="0" t="s">
        <v>912</v>
      </c>
    </row>
    <row customHeight="1" ht="11.25">
      <c r="A80" s="201" t="s">
        <v>16</v>
      </c>
      <c r="B80" s="201" t="s">
        <v>109</v>
      </c>
      <c r="C80" s="201" t="s">
        <v>902</v>
      </c>
      <c r="D80" s="201" t="s">
        <v>110</v>
      </c>
      <c r="E80" s="0" t="s">
        <v>111</v>
      </c>
      <c r="F80" s="0" t="s">
        <v>748</v>
      </c>
      <c r="G80" s="0" t="s">
        <v>913</v>
      </c>
    </row>
    <row customHeight="1" ht="11.25">
      <c r="A81" s="201" t="s">
        <v>16</v>
      </c>
      <c r="B81" s="201" t="s">
        <v>914</v>
      </c>
      <c r="C81" s="201" t="s">
        <v>915</v>
      </c>
      <c r="D81" s="201" t="s">
        <v>914</v>
      </c>
      <c r="E81" s="0" t="s">
        <v>915</v>
      </c>
      <c r="F81" s="0" t="s">
        <v>759</v>
      </c>
      <c r="G81" s="0" t="s">
        <v>916</v>
      </c>
    </row>
  </sheetData>
  <sheetProtection sheet="1" sort="1" autoFilter="0" insertRows="1" insertColumns="1" deleteRows="1" deleteColumns="1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5AF4837-CE6E-F6C3-31BA-C7847726A24E}" mc:Ignorable="x14ac xr xr2 xr3">
  <sheetPr>
    <tabColor rgb="FFFFCC99"/>
  </sheetPr>
  <dimension ref="A1:C3"/>
  <sheetViews>
    <sheetView topLeftCell="A1" showGridLines="0" workbookViewId="0">
      <selection activeCell="A1" sqref="A1"/>
    </sheetView>
  </sheetViews>
  <sheetFormatPr defaultColWidth="9.140625" customHeight="1" defaultRowHeight="11.25"/>
  <cols>
    <col min="1" max="3" style="5484" width="9.140625"/>
  </cols>
  <sheetData>
    <row customHeight="1" ht="11.25">
      <c r="A1" s="732" t="s">
        <v>917</v>
      </c>
      <c r="B1" s="732" t="s">
        <v>918</v>
      </c>
      <c r="C1" s="732" t="s">
        <v>279</v>
      </c>
    </row>
    <row customHeight="1" ht="11.25">
      <c r="A2" s="732">
        <v>4189678</v>
      </c>
      <c r="B2" s="732" t="s">
        <v>919</v>
      </c>
      <c r="C2" s="732" t="s">
        <v>920</v>
      </c>
    </row>
    <row customHeight="1" ht="11.25">
      <c r="A3" s="732">
        <v>4190415</v>
      </c>
      <c r="B3" s="732" t="s">
        <v>921</v>
      </c>
      <c r="C3" s="732" t="s">
        <v>920</v>
      </c>
    </row>
  </sheetData>
  <sheetProtection sheet="1" sort="1" autoFilter="0" insertRows="1" insertColumns="1" deleteRows="1" deleteColumns="1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222</vt:i4>
      </vt:variant>
    </vt:vector>
  </HeadingPairs>
  <TitlesOfParts>
    <vt:vector size="223" baseType="lpstr">
      <vt:lpstr>Инструкция</vt:lpstr>
      <vt:lpstr>activity</vt:lpstr>
      <vt:lpstr>availability_price</vt:lpstr>
      <vt:lpstr>checkCell_List07</vt:lpstr>
      <vt:lpstr>code</vt:lpstr>
      <vt:lpstr>cross_without_borders</vt:lpstr>
      <vt:lpstr>CURRENT_DATE</vt:lpstr>
      <vt:lpstr>data_type</vt:lpstr>
      <vt:lpstr>DATA_URL</vt:lpstr>
      <vt:lpstr>dateChPeriod</vt:lpstr>
      <vt:lpstr>datePr</vt:lpstr>
      <vt:lpstr>datePr_ch</vt:lpstr>
      <vt:lpstr>DocProp_TemplateCode</vt:lpstr>
      <vt:lpstr>DocProp_Version</vt:lpstr>
      <vt:lpstr>ED_DATE</vt:lpstr>
      <vt:lpstr>et_Comm</vt:lpstr>
      <vt:lpstr>et_copy_HL</vt:lpstr>
      <vt:lpstr>et_copy_HL1</vt:lpstr>
      <vt:lpstr>et_ED</vt:lpstr>
      <vt:lpstr>et_List_101_mo</vt:lpstr>
      <vt:lpstr>et_List_101_mr</vt:lpstr>
      <vt:lpstr>et_List_101_st</vt:lpstr>
      <vt:lpstr>et_List_101_ter</vt:lpstr>
      <vt:lpstr>et_List_101_vd</vt:lpstr>
      <vt:lpstr>et_List01_H1</vt:lpstr>
      <vt:lpstr>et_List01_H2</vt:lpstr>
      <vt:lpstr>et_List01_V1</vt:lpstr>
      <vt:lpstr>et_List02</vt:lpstr>
      <vt:lpstr>et_List02_H1</vt:lpstr>
      <vt:lpstr>et_List02_H2</vt:lpstr>
      <vt:lpstr>et_List02_H3</vt:lpstr>
      <vt:lpstr>et_List02_H4</vt:lpstr>
      <vt:lpstr>et_List02_H5</vt:lpstr>
      <vt:lpstr>et_List02_H5_1</vt:lpstr>
      <vt:lpstr>et_List02_H6</vt:lpstr>
      <vt:lpstr>et_List02_H6_1</vt:lpstr>
      <vt:lpstr>et_List02_H7</vt:lpstr>
      <vt:lpstr>et_List02_H8</vt:lpstr>
      <vt:lpstr>et_List03</vt:lpstr>
      <vt:lpstr>et_List04_H1</vt:lpstr>
      <vt:lpstr>et_List04_H2</vt:lpstr>
      <vt:lpstr>et_List04_V1</vt:lpstr>
      <vt:lpstr>et_List05_copy_HL1_1</vt:lpstr>
      <vt:lpstr>et_List05_copy_HL1_2</vt:lpstr>
      <vt:lpstr>et_List05_copy_HL1_3_6</vt:lpstr>
      <vt:lpstr>et_List05_H1_1</vt:lpstr>
      <vt:lpstr>et_List05_H1_2</vt:lpstr>
      <vt:lpstr>et_List05_H1_3</vt:lpstr>
      <vt:lpstr>et_List05_H1_4</vt:lpstr>
      <vt:lpstr>et_List05_H1_5</vt:lpstr>
      <vt:lpstr>et_List05_H1_6</vt:lpstr>
      <vt:lpstr>et_List05_H2_1</vt:lpstr>
      <vt:lpstr>et_List05_H2_2</vt:lpstr>
      <vt:lpstr>et_List05_H2_3</vt:lpstr>
      <vt:lpstr>et_List05_H2_4</vt:lpstr>
      <vt:lpstr>et_List05_H2_5</vt:lpstr>
      <vt:lpstr>et_List05_H2_6</vt:lpstr>
      <vt:lpstr>et_List05_V1</vt:lpstr>
      <vt:lpstr>et_List07</vt:lpstr>
      <vt:lpstr>et_R_B_Purch</vt:lpstr>
      <vt:lpstr>f_endDate</vt:lpstr>
      <vt:lpstr>f_startDate</vt:lpstr>
      <vt:lpstr>fil</vt:lpstr>
      <vt:lpstr>fil_flag</vt:lpstr>
      <vt:lpstr>flag_publication</vt:lpstr>
      <vt:lpstr>form_type</vt:lpstr>
      <vt:lpstr>form_up_date</vt:lpstr>
      <vt:lpstr>gblnRefreshPForms</vt:lpstr>
      <vt:lpstr>Info_ChngExcludeHelp_1</vt:lpstr>
      <vt:lpstr>Info_DiffExcludeHelp_1</vt:lpstr>
      <vt:lpstr>Info_DiffExcludeHelp_2</vt:lpstr>
      <vt:lpstr>Info_DiffExcludeHelp_3</vt:lpstr>
      <vt:lpstr>Info_DiffExcludeHelp_4</vt:lpstr>
      <vt:lpstr>Info_DiffTarExcludeHelp_1</vt:lpstr>
      <vt:lpstr>Info_DiffTarExcludeHelp_2</vt:lpstr>
      <vt:lpstr>Info_FilFlag</vt:lpstr>
      <vt:lpstr>Info_FxdExcludeHelp_1</vt:lpstr>
      <vt:lpstr>Info_FxdExcludeHelp_2</vt:lpstr>
      <vt:lpstr>Info_InvExcludeHelp_1</vt:lpstr>
      <vt:lpstr>Info_NoUpdates</vt:lpstr>
      <vt:lpstr>Info_PokExcludeHelp_1</vt:lpstr>
      <vt:lpstr>Info_PubExcludeHelp_1</vt:lpstr>
      <vt:lpstr>Info_PublicationWeb</vt:lpstr>
      <vt:lpstr>Info_TerExcludeHelp_1</vt:lpstr>
      <vt:lpstr>Info_TerExcludeHelp_2</vt:lpstr>
      <vt:lpstr>Info_TerExcludeHelp_3</vt:lpstr>
      <vt:lpstr>Info_TitleExcludeHelp_1</vt:lpstr>
      <vt:lpstr>Info_TitleExcludeHelp_2</vt:lpstr>
      <vt:lpstr>Info_TitleExcludeHelp_3</vt:lpstr>
      <vt:lpstr>Info_TitleExcludeHelp_4</vt:lpstr>
      <vt:lpstr>Info_TitleExcludeHelp_5</vt:lpstr>
      <vt:lpstr>Info_TitleExcludeHelp_6</vt:lpstr>
      <vt:lpstr>Info_TitleExcludeHelp_7</vt:lpstr>
      <vt:lpstr>Info_TitleExcludeHelp_8</vt:lpstr>
      <vt:lpstr>Info_TitlePublication</vt:lpstr>
      <vt:lpstr>inn</vt:lpstr>
      <vt:lpstr>IstPub</vt:lpstr>
      <vt:lpstr>IstPub_ch</vt:lpstr>
      <vt:lpstr>kind_of_control_method</vt:lpstr>
      <vt:lpstr>kind_of_forms</vt:lpstr>
      <vt:lpstr>kind_of_nameforms</vt:lpstr>
      <vt:lpstr>kind_of_NDS</vt:lpstr>
      <vt:lpstr>kind_of_NDS_tariff</vt:lpstr>
      <vt:lpstr>kind_of_publication</vt:lpstr>
      <vt:lpstr>kind_of_unit</vt:lpstr>
      <vt:lpstr>kind_of_unit_2</vt:lpstr>
      <vt:lpstr>kpp</vt:lpstr>
      <vt:lpstr>LINK_RANGE</vt:lpstr>
      <vt:lpstr>list_classTKO</vt:lpstr>
      <vt:lpstr>List_H</vt:lpstr>
      <vt:lpstr>List_M</vt:lpstr>
      <vt:lpstr>list_of_tariff</vt:lpstr>
      <vt:lpstr>list_typeTKO</vt:lpstr>
      <vt:lpstr>List00_checkFill</vt:lpstr>
      <vt:lpstr>List00_Fill</vt:lpstr>
      <vt:lpstr>List00_Print</vt:lpstr>
      <vt:lpstr>List01_ActivityID</vt:lpstr>
      <vt:lpstr>List01_Fill</vt:lpstr>
      <vt:lpstr>List01_flag_H1</vt:lpstr>
      <vt:lpstr>List01_N_activity</vt:lpstr>
      <vt:lpstr>List01_NameTar</vt:lpstr>
      <vt:lpstr>List02_Activity</vt:lpstr>
      <vt:lpstr>List02_class</vt:lpstr>
      <vt:lpstr>List02_Fill</vt:lpstr>
      <vt:lpstr>List02_flag_H1</vt:lpstr>
      <vt:lpstr>List02_flag_V1</vt:lpstr>
      <vt:lpstr>List02_mo</vt:lpstr>
      <vt:lpstr>List02_mr</vt:lpstr>
      <vt:lpstr>List02_NameTar</vt:lpstr>
      <vt:lpstr>List02_oktmo</vt:lpstr>
      <vt:lpstr>List02_Ter</vt:lpstr>
      <vt:lpstr>List02_TO</vt:lpstr>
      <vt:lpstr>List02_type</vt:lpstr>
      <vt:lpstr>List04_flag_H1</vt:lpstr>
      <vt:lpstr>List05_1_Data</vt:lpstr>
      <vt:lpstr>List05_Data_1</vt:lpstr>
      <vt:lpstr>List05_Data_2</vt:lpstr>
      <vt:lpstr>List05_Data_3</vt:lpstr>
      <vt:lpstr>List05_Data_4</vt:lpstr>
      <vt:lpstr>List05_Data_5</vt:lpstr>
      <vt:lpstr>List05_Data_6</vt:lpstr>
      <vt:lpstr>List05_flag_H1</vt:lpstr>
      <vt:lpstr>List07_Date</vt:lpstr>
      <vt:lpstr>logical</vt:lpstr>
      <vt:lpstr>mail</vt:lpstr>
      <vt:lpstr>MONTH</vt:lpstr>
      <vt:lpstr>mr_id</vt:lpstr>
      <vt:lpstr>mr_list</vt:lpstr>
      <vt:lpstr>NameOrPr</vt:lpstr>
      <vt:lpstr>NameOrPr_ch</vt:lpstr>
      <vt:lpstr>NDS</vt:lpstr>
      <vt:lpstr>NO</vt:lpstr>
      <vt:lpstr>numberPr</vt:lpstr>
      <vt:lpstr>numberPr_ch</vt:lpstr>
      <vt:lpstr>org</vt:lpstr>
      <vt:lpstr>Org_Address</vt:lpstr>
      <vt:lpstr>ORG_END_DATE</vt:lpstr>
      <vt:lpstr>Org_main</vt:lpstr>
      <vt:lpstr>Org_otv_lico</vt:lpstr>
      <vt:lpstr>ORG_START_DATE</vt:lpstr>
      <vt:lpstr>pDel_Comm</vt:lpstr>
      <vt:lpstr>pDel_ED</vt:lpstr>
      <vt:lpstr>pDel_List01_H1</vt:lpstr>
      <vt:lpstr>pDel_List01_H2</vt:lpstr>
      <vt:lpstr>pDel_List01_V1</vt:lpstr>
      <vt:lpstr>pDel_List02_H3</vt:lpstr>
      <vt:lpstr>pDel_List02_H4</vt:lpstr>
      <vt:lpstr>pDel_List02_H5</vt:lpstr>
      <vt:lpstr>pDel_List02_H5_1</vt:lpstr>
      <vt:lpstr>pDel_List02_H6</vt:lpstr>
      <vt:lpstr>pDel_List02_H6_1</vt:lpstr>
      <vt:lpstr>pDel_List02_H7</vt:lpstr>
      <vt:lpstr>pDel_List02_H8</vt:lpstr>
      <vt:lpstr>pDel_List04_V1</vt:lpstr>
      <vt:lpstr>pDel_List05_V1</vt:lpstr>
      <vt:lpstr>pDel_List07</vt:lpstr>
      <vt:lpstr>pDel_R_B_Purch</vt:lpstr>
      <vt:lpstr>pIns_Comm</vt:lpstr>
      <vt:lpstr>pIns_ED</vt:lpstr>
      <vt:lpstr>pIns_List01_H1</vt:lpstr>
      <vt:lpstr>pIns_List01_V1</vt:lpstr>
      <vt:lpstr>pIns_List02_H1</vt:lpstr>
      <vt:lpstr>pIns_List04_H1</vt:lpstr>
      <vt:lpstr>pIns_List04_H2</vt:lpstr>
      <vt:lpstr>pIns_List04_V1</vt:lpstr>
      <vt:lpstr>pIns_List05_1</vt:lpstr>
      <vt:lpstr>pIns_List05_H1_1</vt:lpstr>
      <vt:lpstr>pIns_List05_H1_2</vt:lpstr>
      <vt:lpstr>pIns_List05_H1_3</vt:lpstr>
      <vt:lpstr>pIns_List05_H1_4</vt:lpstr>
      <vt:lpstr>pIns_List05_H1_5</vt:lpstr>
      <vt:lpstr>pIns_List05_H1_6</vt:lpstr>
      <vt:lpstr>pIns_List05_H2_1</vt:lpstr>
      <vt:lpstr>pIns_List05_H2_2</vt:lpstr>
      <vt:lpstr>pIns_List05_H2_3</vt:lpstr>
      <vt:lpstr>pIns_List05_H2_4</vt:lpstr>
      <vt:lpstr>pIns_List05_H2_5</vt:lpstr>
      <vt:lpstr>pIns_List05_H2_6</vt:lpstr>
      <vt:lpstr>pIns_List05_V1</vt:lpstr>
      <vt:lpstr>pIns_List07</vt:lpstr>
      <vt:lpstr>pIns_R_B_Purch_1</vt:lpstr>
      <vt:lpstr>pRen_List01_V1</vt:lpstr>
      <vt:lpstr>pRen_List04_V1</vt:lpstr>
      <vt:lpstr>pRen_List05_V1</vt:lpstr>
      <vt:lpstr>Print_form</vt:lpstr>
      <vt:lpstr>QUARTER</vt:lpstr>
      <vt:lpstr>REESTR_LINK_RANGE</vt:lpstr>
      <vt:lpstr>REESTR_VED_RANGE</vt:lpstr>
      <vt:lpstr>REESTR_VT_RANGE</vt:lpstr>
      <vt:lpstr>REGION</vt:lpstr>
      <vt:lpstr>region_name</vt:lpstr>
      <vt:lpstr>ruk_fio</vt:lpstr>
      <vt:lpstr>sys_id</vt:lpstr>
      <vt:lpstr>TECH_ORG_ID</vt:lpstr>
      <vt:lpstr>TemplateState</vt:lpstr>
      <vt:lpstr>TitlePr_ch</vt:lpstr>
      <vt:lpstr>TSphere</vt:lpstr>
      <vt:lpstr>TSphere_full</vt:lpstr>
      <vt:lpstr>TSphere_trans</vt:lpstr>
      <vt:lpstr>VDET_END_DATE</vt:lpstr>
      <vt:lpstr>VDET_START_DATE</vt:lpstr>
      <vt:lpstr>version</vt:lpstr>
      <vt:lpstr>year_list</vt:lpstr>
    </vt:vector>
  </TitlesOfParts>
  <Company>ФАС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Информация о предложении регулируемой организации об установлении предельных тарифов в области обращения с твердыми коммунальными отходами</dc:title>
  <dc:subject>Информация о предложении регулируемой организации об установлении предельных тарифов в области обращения с твердыми коммунальными отходами</dc:subject>
  <dc:creator>--</dc:creator>
  <dc:description/>
  <cp:lastModifiedBy>-</cp:lastModifiedBy>
  <dcterms:created xsi:type="dcterms:W3CDTF">2014-08-18T08:57:48Z</dcterms:created>
  <dcterms:modified xsi:type="dcterms:W3CDTF">2023-11-16T08:14:58Z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0.5</vt:lpwstr>
  </property>
  <property fmtid="{D5CDD505-2E9C-101B-9397-08002B2CF9AE}" pid="3" name="TemplateOperationMode">
    <vt:i4>2</vt:i4>
  </property>
  <property fmtid="{D5CDD505-2E9C-101B-9397-08002B2CF9AE}" pid="4" name="Version">
    <vt:lpwstr>FAS.JKH.OPEN.INFO.REQUEST.TKO</vt:lpwstr>
  </property>
  <property fmtid="{D5CDD505-2E9C-101B-9397-08002B2CF9AE}" pid="5" name="keywords">
    <vt:lpwstr/>
  </property>
  <property fmtid="{D5CDD505-2E9C-101B-9397-08002B2CF9AE}" pid="6" name="Periodicity">
    <vt:lpwstr>YEAR</vt:lpwstr>
  </property>
  <property fmtid="{D5CDD505-2E9C-101B-9397-08002B2CF9AE}" pid="7" name="TypePlanning">
    <vt:lpwstr>PLAN</vt:lpwstr>
  </property>
  <property fmtid="{D5CDD505-2E9C-101B-9397-08002B2CF9AE}" pid="8" name="EditTemplate">
    <vt:bool>true</vt:bool>
  </property>
  <property fmtid="{D5CDD505-2E9C-101B-9397-08002B2CF9AE}" pid="9" name="Status">
    <vt:lpwstr>1</vt:lpwstr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ProtectBook">
    <vt:i4>0</vt:i4>
  </property>
</Properties>
</file>